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Lung Cancer/"/>
    </mc:Choice>
  </mc:AlternateContent>
  <xr:revisionPtr revIDLastSave="6139" documentId="8_{93246253-75D8-4298-B649-6D3313D35B75}" xr6:coauthVersionLast="47" xr6:coauthVersionMax="47" xr10:uidLastSave="{97B51B97-ED8B-401B-BAC5-34DFBB07A60B}"/>
  <bookViews>
    <workbookView xWindow="-108" yWindow="-108" windowWidth="23256" windowHeight="12456" tabRatio="781" xr2:uid="{00000000-000D-0000-FFFF-FFFF00000000}"/>
  </bookViews>
  <sheets>
    <sheet name="Main" sheetId="1" r:id="rId1"/>
    <sheet name="Exposure Means" sheetId="3" r:id="rId2"/>
    <sheet name="Doses (1)" sheetId="13" r:id="rId3"/>
    <sheet name="Doses (2)" sheetId="24" r:id="rId4"/>
    <sheet name="Doses (3)" sheetId="25" r:id="rId5"/>
    <sheet name="Simulation Output 4" sheetId="38" r:id="rId6"/>
    <sheet name="CFD Output 4" sheetId="39" r:id="rId7"/>
  </sheets>
  <externalReferences>
    <externalReference r:id="rId8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Means'!$V$78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E10" i="25"/>
  <c r="E9" i="25"/>
  <c r="E10" i="24"/>
  <c r="E9" i="24"/>
  <c r="E10" i="13"/>
  <c r="E9" i="13"/>
  <c r="E24" i="25"/>
  <c r="E55" i="13"/>
  <c r="E84" i="13"/>
  <c r="E111" i="13"/>
  <c r="E13" i="25"/>
  <c r="E62" i="24"/>
  <c r="E63" i="24"/>
  <c r="E12" i="24"/>
  <c r="E39" i="13"/>
  <c r="E100" i="13"/>
  <c r="E121" i="13"/>
  <c r="E63" i="13"/>
  <c r="E30" i="13"/>
  <c r="E37" i="24"/>
  <c r="E38" i="24"/>
  <c r="E120" i="24"/>
  <c r="E13" i="13"/>
  <c r="E36" i="13"/>
  <c r="E79" i="13"/>
  <c r="E43" i="24"/>
  <c r="E104" i="13"/>
  <c r="E94" i="24"/>
  <c r="E122" i="24"/>
  <c r="E79" i="24"/>
  <c r="E40" i="24"/>
  <c r="E85" i="13"/>
  <c r="E47" i="13"/>
  <c r="E59" i="24"/>
  <c r="E92" i="13"/>
  <c r="E85" i="24"/>
  <c r="E66" i="13"/>
  <c r="E48" i="24"/>
  <c r="E93" i="24"/>
  <c r="E92" i="24"/>
  <c r="E33" i="13"/>
  <c r="E112" i="13"/>
  <c r="E14" i="25"/>
  <c r="E123" i="13"/>
  <c r="E43" i="13"/>
  <c r="E89" i="24"/>
  <c r="E47" i="24"/>
  <c r="E24" i="24"/>
  <c r="E28" i="24"/>
  <c r="E76" i="24"/>
  <c r="E11" i="13"/>
  <c r="E106" i="13"/>
  <c r="E48" i="13"/>
  <c r="E46" i="13"/>
  <c r="E58" i="24"/>
  <c r="E22" i="25"/>
  <c r="E72" i="13"/>
  <c r="E101" i="13"/>
  <c r="E107" i="24"/>
  <c r="E49" i="13"/>
  <c r="E80" i="24"/>
  <c r="E121" i="24"/>
  <c r="E50" i="24"/>
  <c r="E101" i="24"/>
  <c r="E29" i="13"/>
  <c r="E26" i="24"/>
  <c r="E14" i="24"/>
  <c r="E78" i="13"/>
  <c r="E42" i="13"/>
  <c r="E44" i="24"/>
  <c r="E65" i="24"/>
  <c r="E32" i="24"/>
  <c r="E56" i="24"/>
  <c r="E49" i="24"/>
  <c r="E78" i="24"/>
  <c r="E17" i="25"/>
  <c r="E74" i="24"/>
  <c r="E39" i="24"/>
  <c r="E56" i="13"/>
  <c r="E58" i="13"/>
  <c r="E11" i="25"/>
  <c r="E27" i="24"/>
  <c r="E19" i="24"/>
  <c r="E30" i="24"/>
  <c r="E114" i="13"/>
  <c r="E45" i="24"/>
  <c r="E82" i="24"/>
  <c r="E12" i="25"/>
  <c r="E21" i="25"/>
  <c r="E34" i="24"/>
  <c r="E94" i="13"/>
  <c r="E72" i="24"/>
  <c r="E42" i="24"/>
  <c r="E99" i="24"/>
  <c r="E17" i="24"/>
  <c r="E46" i="24"/>
  <c r="E60" i="13"/>
  <c r="E106" i="24"/>
  <c r="E15" i="24"/>
  <c r="E53" i="13"/>
  <c r="E16" i="24"/>
  <c r="E35" i="24"/>
  <c r="E73" i="13"/>
  <c r="E23" i="24"/>
  <c r="E67" i="24"/>
  <c r="E117" i="24"/>
  <c r="E36" i="24"/>
  <c r="E62" i="13"/>
  <c r="E61" i="24"/>
  <c r="E75" i="13"/>
  <c r="E112" i="24"/>
  <c r="E93" i="13"/>
  <c r="E20" i="13"/>
  <c r="E22" i="13"/>
  <c r="E33" i="24"/>
  <c r="E22" i="24"/>
  <c r="E61" i="13"/>
  <c r="E108" i="24"/>
  <c r="E76" i="13"/>
  <c r="E103" i="24"/>
  <c r="E25" i="24"/>
  <c r="E21" i="13"/>
  <c r="E110" i="13"/>
  <c r="E51" i="24"/>
  <c r="E32" i="13"/>
  <c r="E105" i="13"/>
  <c r="E97" i="24"/>
  <c r="E67" i="13"/>
  <c r="E97" i="13"/>
  <c r="E60" i="24"/>
  <c r="E87" i="13"/>
  <c r="E87" i="24"/>
  <c r="E16" i="25"/>
  <c r="E80" i="13"/>
  <c r="E111" i="24"/>
  <c r="E109" i="13"/>
  <c r="E113" i="13"/>
  <c r="E51" i="13"/>
  <c r="E11" i="24"/>
  <c r="E16" i="13"/>
  <c r="E77" i="13"/>
  <c r="E66" i="24"/>
  <c r="E64" i="24"/>
  <c r="E89" i="13"/>
  <c r="E41" i="24"/>
  <c r="E88" i="24"/>
  <c r="E107" i="13"/>
  <c r="E52" i="13"/>
  <c r="E50" i="13"/>
  <c r="E108" i="13"/>
  <c r="E19" i="25"/>
  <c r="E59" i="13"/>
  <c r="E98" i="24"/>
  <c r="E81" i="13"/>
  <c r="E52" i="24"/>
  <c r="E27" i="13"/>
  <c r="E99" i="13"/>
  <c r="E110" i="24"/>
  <c r="E53" i="24"/>
  <c r="E104" i="24"/>
  <c r="E12" i="13"/>
  <c r="E23" i="25"/>
  <c r="E69" i="24"/>
  <c r="E44" i="13"/>
  <c r="E13" i="24"/>
  <c r="E83" i="13"/>
  <c r="E100" i="24"/>
  <c r="E64" i="13"/>
  <c r="E95" i="24"/>
  <c r="E96" i="24"/>
  <c r="E113" i="24"/>
  <c r="E24" i="13"/>
  <c r="E98" i="13"/>
  <c r="E73" i="24"/>
  <c r="E91" i="24"/>
  <c r="E68" i="13"/>
  <c r="E71" i="13"/>
  <c r="E65" i="13"/>
  <c r="E17" i="13"/>
  <c r="E18" i="13"/>
  <c r="E57" i="13"/>
  <c r="E71" i="24"/>
  <c r="E34" i="13"/>
  <c r="E70" i="24"/>
  <c r="E69" i="13"/>
  <c r="E55" i="24"/>
  <c r="E82" i="13"/>
  <c r="E84" i="24"/>
  <c r="E20" i="25"/>
  <c r="E120" i="13"/>
  <c r="E96" i="13"/>
  <c r="E115" i="13"/>
  <c r="E118" i="13"/>
  <c r="E119" i="13"/>
  <c r="E35" i="13"/>
  <c r="E105" i="24"/>
  <c r="E122" i="13"/>
  <c r="E83" i="24"/>
  <c r="E68" i="24"/>
  <c r="E57" i="24"/>
  <c r="E19" i="13"/>
  <c r="E123" i="24"/>
  <c r="E31" i="13"/>
  <c r="E20" i="24"/>
  <c r="E81" i="24"/>
  <c r="E86" i="13"/>
  <c r="E103" i="13"/>
  <c r="E31" i="24"/>
  <c r="E116" i="24"/>
  <c r="E118" i="24"/>
  <c r="E86" i="24"/>
  <c r="E119" i="24"/>
  <c r="E41" i="13"/>
  <c r="E91" i="13"/>
  <c r="E88" i="13"/>
  <c r="E75" i="24"/>
  <c r="E15" i="25"/>
  <c r="E45" i="13"/>
  <c r="E25" i="13"/>
  <c r="E40" i="13"/>
  <c r="E77" i="24"/>
  <c r="E28" i="13"/>
  <c r="E115" i="24"/>
  <c r="E102" i="24"/>
  <c r="E116" i="13"/>
  <c r="E74" i="13"/>
  <c r="E14" i="13"/>
  <c r="E109" i="24"/>
  <c r="E70" i="13"/>
  <c r="E54" i="13"/>
  <c r="E15" i="13"/>
  <c r="E38" i="13"/>
  <c r="E117" i="13"/>
  <c r="E37" i="13"/>
  <c r="E23" i="13"/>
  <c r="E54" i="24"/>
  <c r="E114" i="24"/>
  <c r="E90" i="24"/>
  <c r="E95" i="13"/>
  <c r="E29" i="24"/>
  <c r="E102" i="13"/>
  <c r="E21" i="24"/>
  <c r="E90" i="13"/>
  <c r="E18" i="24"/>
  <c r="E18" i="25"/>
  <c r="E26" i="13"/>
  <c r="E4" i="25" l="1"/>
  <c r="E4" i="24"/>
  <c r="O10" i="25" l="1"/>
  <c r="L10" i="25"/>
  <c r="I10" i="25"/>
  <c r="G10" i="25"/>
  <c r="F10" i="25"/>
  <c r="C10" i="25"/>
  <c r="O9" i="25"/>
  <c r="L9" i="25"/>
  <c r="I9" i="25"/>
  <c r="G9" i="25"/>
  <c r="F9" i="25"/>
  <c r="D9" i="25"/>
  <c r="C9" i="25"/>
  <c r="M3" i="25"/>
  <c r="O10" i="24"/>
  <c r="L10" i="24"/>
  <c r="I10" i="24"/>
  <c r="G10" i="24"/>
  <c r="F10" i="24"/>
  <c r="C10" i="24"/>
  <c r="O9" i="24"/>
  <c r="L9" i="24"/>
  <c r="I9" i="24"/>
  <c r="G9" i="24"/>
  <c r="F9" i="24"/>
  <c r="D9" i="24"/>
  <c r="C9" i="24"/>
  <c r="M3" i="24"/>
  <c r="O10" i="13"/>
  <c r="L10" i="13"/>
  <c r="I10" i="13"/>
  <c r="G10" i="13"/>
  <c r="F10" i="13"/>
  <c r="C10" i="13"/>
  <c r="O9" i="13"/>
  <c r="L9" i="13"/>
  <c r="I9" i="13"/>
  <c r="G9" i="13"/>
  <c r="F9" i="13"/>
  <c r="D9" i="13"/>
  <c r="C9" i="13"/>
  <c r="M3" i="13"/>
  <c r="F42" i="24"/>
  <c r="D241" i="24"/>
  <c r="C130" i="24"/>
  <c r="C187" i="24"/>
  <c r="D40" i="24"/>
  <c r="D37" i="24"/>
  <c r="G23" i="25"/>
  <c r="F197" i="24"/>
  <c r="D16" i="24"/>
  <c r="C163" i="24"/>
  <c r="C145" i="24"/>
  <c r="G235" i="24"/>
  <c r="F167" i="24"/>
  <c r="G62" i="13"/>
  <c r="D66" i="24"/>
  <c r="C25" i="13"/>
  <c r="D95" i="13"/>
  <c r="C233" i="24"/>
  <c r="F105" i="24"/>
  <c r="F220" i="24"/>
  <c r="D230" i="24"/>
  <c r="G23" i="13"/>
  <c r="D99" i="24"/>
  <c r="D101" i="24"/>
  <c r="F221" i="24"/>
  <c r="G74" i="13"/>
  <c r="F86" i="13"/>
  <c r="D196" i="24"/>
  <c r="G77" i="13"/>
  <c r="F193" i="24"/>
  <c r="C211" i="24"/>
  <c r="D108" i="13"/>
  <c r="F111" i="24"/>
  <c r="C205" i="24"/>
  <c r="F12" i="13"/>
  <c r="C53" i="13"/>
  <c r="F98" i="13"/>
  <c r="C27" i="24"/>
  <c r="C227" i="24"/>
  <c r="G40" i="13"/>
  <c r="C93" i="13"/>
  <c r="C147" i="24"/>
  <c r="F77" i="13"/>
  <c r="D109" i="13"/>
  <c r="G34" i="24"/>
  <c r="C52" i="13"/>
  <c r="G166" i="24"/>
  <c r="G45" i="13"/>
  <c r="C117" i="24"/>
  <c r="D97" i="13"/>
  <c r="D11" i="25"/>
  <c r="D142" i="24"/>
  <c r="G111" i="24"/>
  <c r="G131" i="24"/>
  <c r="G101" i="13"/>
  <c r="G180" i="24"/>
  <c r="F187" i="24"/>
  <c r="G169" i="24"/>
  <c r="D72" i="13"/>
  <c r="D17" i="24"/>
  <c r="F45" i="13"/>
  <c r="G194" i="24"/>
  <c r="D189" i="24"/>
  <c r="G118" i="13"/>
  <c r="C155" i="24"/>
  <c r="D71" i="24"/>
  <c r="D28" i="24"/>
  <c r="G89" i="24"/>
  <c r="G104" i="24"/>
  <c r="D148" i="24"/>
  <c r="C61" i="13"/>
  <c r="C133" i="24"/>
  <c r="D159" i="24"/>
  <c r="G82" i="24"/>
  <c r="G68" i="24"/>
  <c r="D217" i="24"/>
  <c r="C57" i="13"/>
  <c r="G81" i="13"/>
  <c r="G30" i="24"/>
  <c r="D70" i="13"/>
  <c r="D96" i="24"/>
  <c r="F16" i="13"/>
  <c r="C60" i="24"/>
  <c r="F66" i="13"/>
  <c r="C120" i="24"/>
  <c r="D90" i="24"/>
  <c r="C45" i="13"/>
  <c r="G11" i="25"/>
  <c r="F24" i="24"/>
  <c r="D12" i="25"/>
  <c r="F40" i="13"/>
  <c r="F60" i="13"/>
  <c r="G124" i="24"/>
  <c r="C27" i="13"/>
  <c r="G206" i="24"/>
  <c r="G115" i="13"/>
  <c r="C20" i="25"/>
  <c r="G242" i="24"/>
  <c r="F164" i="24"/>
  <c r="C92" i="24"/>
  <c r="G156" i="24"/>
  <c r="C50" i="24"/>
  <c r="C112" i="24"/>
  <c r="D77" i="24"/>
  <c r="C195" i="24"/>
  <c r="F44" i="13"/>
  <c r="G76" i="13"/>
  <c r="G12" i="25"/>
  <c r="C238" i="24"/>
  <c r="D188" i="24"/>
  <c r="C197" i="24"/>
  <c r="D55" i="24"/>
  <c r="G85" i="13"/>
  <c r="D211" i="24"/>
  <c r="G50" i="13"/>
  <c r="D151" i="24"/>
  <c r="G37" i="24"/>
  <c r="D169" i="24"/>
  <c r="F121" i="13"/>
  <c r="F157" i="24"/>
  <c r="F115" i="13"/>
  <c r="F94" i="24"/>
  <c r="G230" i="24"/>
  <c r="F227" i="24"/>
  <c r="C53" i="24"/>
  <c r="G54" i="13"/>
  <c r="D38" i="24"/>
  <c r="C117" i="13"/>
  <c r="D54" i="24"/>
  <c r="G30" i="13"/>
  <c r="F124" i="24"/>
  <c r="D50" i="13"/>
  <c r="G70" i="24"/>
  <c r="F93" i="13"/>
  <c r="D52" i="13"/>
  <c r="F119" i="24"/>
  <c r="D88" i="13"/>
  <c r="G41" i="24"/>
  <c r="F75" i="13"/>
  <c r="F118" i="24"/>
  <c r="F47" i="13"/>
  <c r="D24" i="24"/>
  <c r="D98" i="13"/>
  <c r="F218" i="24"/>
  <c r="F91" i="24"/>
  <c r="D133" i="24"/>
  <c r="F96" i="24"/>
  <c r="C64" i="13"/>
  <c r="G48" i="13"/>
  <c r="F113" i="13"/>
  <c r="F101" i="24"/>
  <c r="D76" i="13"/>
  <c r="G107" i="13"/>
  <c r="F128" i="24"/>
  <c r="G20" i="24"/>
  <c r="D44" i="13"/>
  <c r="G86" i="13"/>
  <c r="D92" i="24"/>
  <c r="F27" i="13"/>
  <c r="F39" i="24"/>
  <c r="G177" i="24"/>
  <c r="C73" i="24"/>
  <c r="F137" i="24"/>
  <c r="C108" i="24"/>
  <c r="F238" i="24"/>
  <c r="C160" i="24"/>
  <c r="C38" i="13"/>
  <c r="C228" i="24"/>
  <c r="G141" i="24"/>
  <c r="D231" i="24"/>
  <c r="G17" i="25"/>
  <c r="G217" i="24"/>
  <c r="D59" i="24"/>
  <c r="C95" i="13"/>
  <c r="F82" i="24"/>
  <c r="D65" i="24"/>
  <c r="D31" i="13"/>
  <c r="D124" i="24"/>
  <c r="G65" i="24"/>
  <c r="C20" i="24"/>
  <c r="G218" i="24"/>
  <c r="G41" i="13"/>
  <c r="G68" i="13"/>
  <c r="F183" i="24"/>
  <c r="G23" i="24"/>
  <c r="D28" i="13"/>
  <c r="F132" i="24"/>
  <c r="D38" i="13"/>
  <c r="D104" i="24"/>
  <c r="F63" i="13"/>
  <c r="D223" i="24"/>
  <c r="G130" i="24"/>
  <c r="D61" i="24"/>
  <c r="D42" i="24"/>
  <c r="G122" i="13"/>
  <c r="C83" i="24"/>
  <c r="D176" i="24"/>
  <c r="G119" i="13"/>
  <c r="D110" i="13"/>
  <c r="F61" i="13"/>
  <c r="G17" i="13"/>
  <c r="F135" i="24"/>
  <c r="C81" i="13"/>
  <c r="D195" i="24"/>
  <c r="G172" i="24"/>
  <c r="F226" i="24"/>
  <c r="D228" i="24"/>
  <c r="D46" i="24"/>
  <c r="F198" i="24"/>
  <c r="C144" i="24"/>
  <c r="G154" i="24"/>
  <c r="D78" i="13"/>
  <c r="F235" i="24"/>
  <c r="G26" i="13"/>
  <c r="F191" i="24"/>
  <c r="C216" i="24"/>
  <c r="C153" i="24"/>
  <c r="D114" i="24"/>
  <c r="C34" i="24"/>
  <c r="C110" i="24"/>
  <c r="C119" i="13"/>
  <c r="G36" i="13"/>
  <c r="F122" i="13"/>
  <c r="D184" i="24"/>
  <c r="D23" i="24"/>
  <c r="F85" i="13"/>
  <c r="C54" i="24"/>
  <c r="D25" i="13"/>
  <c r="D172" i="24"/>
  <c r="C32" i="13"/>
  <c r="F56" i="13"/>
  <c r="G37" i="13"/>
  <c r="C159" i="24"/>
  <c r="F171" i="24"/>
  <c r="C134" i="24"/>
  <c r="F46" i="13"/>
  <c r="F37" i="13"/>
  <c r="D88" i="24"/>
  <c r="C17" i="24"/>
  <c r="D166" i="24"/>
  <c r="F61" i="24"/>
  <c r="F194" i="24"/>
  <c r="D219" i="24"/>
  <c r="C58" i="24"/>
  <c r="G94" i="13"/>
  <c r="F185" i="24"/>
  <c r="G213" i="24"/>
  <c r="G174" i="24"/>
  <c r="G99" i="13"/>
  <c r="C49" i="24"/>
  <c r="D216" i="24"/>
  <c r="F82" i="13"/>
  <c r="F25" i="24"/>
  <c r="F83" i="24"/>
  <c r="C98" i="24"/>
  <c r="D81" i="13"/>
  <c r="G73" i="24"/>
  <c r="D18" i="25"/>
  <c r="F63" i="24"/>
  <c r="G47" i="13"/>
  <c r="D13" i="13"/>
  <c r="D242" i="24"/>
  <c r="G60" i="24"/>
  <c r="G93" i="24"/>
  <c r="C173" i="24"/>
  <c r="C69" i="13"/>
  <c r="F177" i="24"/>
  <c r="C236" i="24"/>
  <c r="F106" i="24"/>
  <c r="F99" i="24"/>
  <c r="C106" i="13"/>
  <c r="C123" i="13"/>
  <c r="F107" i="13"/>
  <c r="D209" i="24"/>
  <c r="C42" i="13"/>
  <c r="C46" i="13"/>
  <c r="D77" i="13"/>
  <c r="F94" i="13"/>
  <c r="F100" i="24"/>
  <c r="D47" i="13"/>
  <c r="G197" i="24"/>
  <c r="D113" i="24"/>
  <c r="G152" i="24"/>
  <c r="D75" i="13"/>
  <c r="F110" i="13"/>
  <c r="C170" i="24"/>
  <c r="G67" i="24"/>
  <c r="G135" i="24"/>
  <c r="F33" i="24"/>
  <c r="C77" i="13"/>
  <c r="D103" i="13"/>
  <c r="G24" i="25"/>
  <c r="G61" i="24"/>
  <c r="G219" i="24"/>
  <c r="F24" i="25"/>
  <c r="G134" i="24"/>
  <c r="G190" i="24"/>
  <c r="G176" i="24"/>
  <c r="D83" i="13"/>
  <c r="F236" i="24"/>
  <c r="G43" i="24"/>
  <c r="F26" i="24"/>
  <c r="D123" i="13"/>
  <c r="F130" i="24"/>
  <c r="F20" i="25"/>
  <c r="C15" i="13"/>
  <c r="D21" i="24"/>
  <c r="G122" i="24"/>
  <c r="G56" i="24"/>
  <c r="D80" i="24"/>
  <c r="G110" i="24"/>
  <c r="G123" i="13"/>
  <c r="D180" i="24"/>
  <c r="G95" i="13"/>
  <c r="D75" i="24"/>
  <c r="G118" i="24"/>
  <c r="D138" i="24"/>
  <c r="D100" i="13"/>
  <c r="F59" i="13"/>
  <c r="G91" i="24"/>
  <c r="D13" i="25"/>
  <c r="C80" i="13"/>
  <c r="C158" i="24"/>
  <c r="C193" i="24"/>
  <c r="G212" i="24"/>
  <c r="G38" i="24"/>
  <c r="F22" i="13"/>
  <c r="C156" i="24"/>
  <c r="C16" i="24"/>
  <c r="C200" i="24"/>
  <c r="D105" i="24"/>
  <c r="D40" i="13"/>
  <c r="G108" i="13"/>
  <c r="G75" i="13"/>
  <c r="G151" i="24"/>
  <c r="C23" i="24"/>
  <c r="G137" i="24"/>
  <c r="C26" i="24"/>
  <c r="C106" i="24"/>
  <c r="D84" i="13"/>
  <c r="F79" i="24"/>
  <c r="D80" i="13"/>
  <c r="G164" i="24"/>
  <c r="F18" i="13"/>
  <c r="F87" i="13"/>
  <c r="G35" i="13"/>
  <c r="D194" i="24"/>
  <c r="D170" i="24"/>
  <c r="F110" i="24"/>
  <c r="F34" i="24"/>
  <c r="G16" i="24"/>
  <c r="D59" i="13"/>
  <c r="C151" i="24"/>
  <c r="G53" i="24"/>
  <c r="F76" i="24"/>
  <c r="F74" i="13"/>
  <c r="F64" i="13"/>
  <c r="C13" i="25"/>
  <c r="C91" i="13"/>
  <c r="D238" i="24"/>
  <c r="D233" i="24"/>
  <c r="D41" i="24"/>
  <c r="F80" i="24"/>
  <c r="G193" i="24"/>
  <c r="C59" i="13"/>
  <c r="C57" i="24"/>
  <c r="G44" i="13"/>
  <c r="F92" i="24"/>
  <c r="C75" i="13"/>
  <c r="G165" i="24"/>
  <c r="C98" i="13"/>
  <c r="D19" i="13"/>
  <c r="D61" i="13"/>
  <c r="F78" i="13"/>
  <c r="F86" i="24"/>
  <c r="G196" i="24"/>
  <c r="C196" i="24"/>
  <c r="D222" i="24"/>
  <c r="D214" i="24"/>
  <c r="C35" i="24"/>
  <c r="C79" i="24"/>
  <c r="F169" i="24"/>
  <c r="F48" i="24"/>
  <c r="D200" i="24"/>
  <c r="C79" i="13"/>
  <c r="D49" i="13"/>
  <c r="C207" i="24"/>
  <c r="D62" i="24"/>
  <c r="C55" i="13"/>
  <c r="F24" i="13"/>
  <c r="D32" i="24"/>
  <c r="D102" i="24"/>
  <c r="F97" i="13"/>
  <c r="C41" i="24"/>
  <c r="G103" i="24"/>
  <c r="C23" i="25"/>
  <c r="G106" i="13"/>
  <c r="D92" i="13"/>
  <c r="G14" i="25"/>
  <c r="F76" i="13"/>
  <c r="D24" i="13"/>
  <c r="G40" i="24"/>
  <c r="F13" i="13"/>
  <c r="G16" i="25"/>
  <c r="D37" i="13"/>
  <c r="D45" i="24"/>
  <c r="C201" i="24"/>
  <c r="D235" i="24"/>
  <c r="D64" i="24"/>
  <c r="C178" i="24"/>
  <c r="F229" i="24"/>
  <c r="D49" i="24"/>
  <c r="G229" i="24"/>
  <c r="F42" i="13"/>
  <c r="F175" i="24"/>
  <c r="D23" i="25"/>
  <c r="F145" i="24"/>
  <c r="D14" i="24"/>
  <c r="D224" i="24"/>
  <c r="C21" i="25"/>
  <c r="C176" i="24"/>
  <c r="F223" i="24"/>
  <c r="G233" i="24"/>
  <c r="F102" i="13"/>
  <c r="C203" i="24"/>
  <c r="G42" i="24"/>
  <c r="G24" i="13"/>
  <c r="G204" i="24"/>
  <c r="C13" i="24"/>
  <c r="C46" i="24"/>
  <c r="G143" i="24"/>
  <c r="D234" i="24"/>
  <c r="G38" i="13"/>
  <c r="D115" i="24"/>
  <c r="C112" i="13"/>
  <c r="F39" i="13"/>
  <c r="G101" i="24"/>
  <c r="F49" i="13"/>
  <c r="C80" i="24"/>
  <c r="F123" i="24"/>
  <c r="F67" i="13"/>
  <c r="C39" i="24"/>
  <c r="D112" i="24"/>
  <c r="F17" i="25"/>
  <c r="C19" i="24"/>
  <c r="F217" i="24"/>
  <c r="C93" i="24"/>
  <c r="C63" i="13"/>
  <c r="C137" i="24"/>
  <c r="G236" i="24"/>
  <c r="D122" i="13"/>
  <c r="D32" i="13"/>
  <c r="G15" i="24"/>
  <c r="F150" i="24"/>
  <c r="C99" i="13"/>
  <c r="G188" i="24"/>
  <c r="G150" i="24"/>
  <c r="F174" i="24"/>
  <c r="G57" i="13"/>
  <c r="C114" i="24"/>
  <c r="F102" i="24"/>
  <c r="F146" i="24"/>
  <c r="C12" i="24"/>
  <c r="F40" i="24"/>
  <c r="D111" i="24"/>
  <c r="G129" i="24"/>
  <c r="G191" i="24"/>
  <c r="D68" i="24"/>
  <c r="G112" i="13"/>
  <c r="D150" i="24"/>
  <c r="F49" i="24"/>
  <c r="F60" i="24"/>
  <c r="G86" i="24"/>
  <c r="F154" i="24"/>
  <c r="C29" i="24"/>
  <c r="G149" i="24"/>
  <c r="G14" i="24"/>
  <c r="G209" i="24"/>
  <c r="G116" i="13"/>
  <c r="G138" i="24"/>
  <c r="C135" i="24"/>
  <c r="F151" i="24"/>
  <c r="C49" i="13"/>
  <c r="G163" i="24"/>
  <c r="C169" i="24"/>
  <c r="C69" i="24"/>
  <c r="C188" i="24"/>
  <c r="D69" i="24"/>
  <c r="C74" i="24"/>
  <c r="G28" i="13"/>
  <c r="C89" i="24"/>
  <c r="D154" i="24"/>
  <c r="G100" i="13"/>
  <c r="C11" i="25"/>
  <c r="D67" i="13"/>
  <c r="G19" i="13"/>
  <c r="F64" i="24"/>
  <c r="C168" i="24"/>
  <c r="D213" i="24"/>
  <c r="F122" i="24"/>
  <c r="F104" i="13"/>
  <c r="C116" i="13"/>
  <c r="D164" i="24"/>
  <c r="D83" i="24"/>
  <c r="D84" i="24"/>
  <c r="G31" i="24"/>
  <c r="D106" i="24"/>
  <c r="F111" i="13"/>
  <c r="G227" i="24"/>
  <c r="F98" i="24"/>
  <c r="C180" i="24"/>
  <c r="C149" i="24"/>
  <c r="G234" i="24"/>
  <c r="F196" i="24"/>
  <c r="D158" i="24"/>
  <c r="G53" i="13"/>
  <c r="G50" i="24"/>
  <c r="D202" i="24"/>
  <c r="D161" i="24"/>
  <c r="F37" i="24"/>
  <c r="D89" i="13"/>
  <c r="G104" i="13"/>
  <c r="D94" i="13"/>
  <c r="F200" i="24"/>
  <c r="F213" i="24"/>
  <c r="G117" i="13"/>
  <c r="C109" i="13"/>
  <c r="D34" i="13"/>
  <c r="F38" i="13"/>
  <c r="G182" i="24"/>
  <c r="F32" i="24"/>
  <c r="C107" i="24"/>
  <c r="D17" i="13"/>
  <c r="F95" i="24"/>
  <c r="F133" i="24"/>
  <c r="C44" i="13"/>
  <c r="D16" i="25"/>
  <c r="F81" i="24"/>
  <c r="C191" i="24"/>
  <c r="G67" i="13"/>
  <c r="G226" i="24"/>
  <c r="G85" i="24"/>
  <c r="C240" i="24"/>
  <c r="G161" i="24"/>
  <c r="C229" i="24"/>
  <c r="F105" i="13"/>
  <c r="G192" i="24"/>
  <c r="G24" i="24"/>
  <c r="C82" i="13"/>
  <c r="D100" i="24"/>
  <c r="G105" i="24"/>
  <c r="G136" i="24"/>
  <c r="D71" i="13"/>
  <c r="C224" i="24"/>
  <c r="F125" i="24"/>
  <c r="F112" i="24"/>
  <c r="C36" i="24"/>
  <c r="C95" i="24"/>
  <c r="C44" i="24"/>
  <c r="D16" i="13"/>
  <c r="F219" i="24"/>
  <c r="D94" i="24"/>
  <c r="G82" i="13"/>
  <c r="D58" i="24"/>
  <c r="G13" i="13"/>
  <c r="D76" i="24"/>
  <c r="F161" i="24"/>
  <c r="G18" i="25"/>
  <c r="F68" i="24"/>
  <c r="D45" i="13"/>
  <c r="F192" i="24"/>
  <c r="F19" i="24"/>
  <c r="G200" i="24"/>
  <c r="C104" i="13"/>
  <c r="G103" i="13"/>
  <c r="G116" i="24"/>
  <c r="G56" i="13"/>
  <c r="F53" i="13"/>
  <c r="C100" i="13"/>
  <c r="C234" i="24"/>
  <c r="D69" i="13"/>
  <c r="D41" i="13"/>
  <c r="F23" i="13"/>
  <c r="C104" i="24"/>
  <c r="D140" i="24"/>
  <c r="D208" i="24"/>
  <c r="F212" i="24"/>
  <c r="D226" i="24"/>
  <c r="F149" i="24"/>
  <c r="F205" i="24"/>
  <c r="F170" i="24"/>
  <c r="G98" i="13"/>
  <c r="G189" i="24"/>
  <c r="C22" i="25"/>
  <c r="D96" i="13"/>
  <c r="G158" i="24"/>
  <c r="D108" i="24"/>
  <c r="F210" i="24"/>
  <c r="C91" i="24"/>
  <c r="G15" i="25"/>
  <c r="F199" i="24"/>
  <c r="G221" i="24"/>
  <c r="C42" i="24"/>
  <c r="F20" i="24"/>
  <c r="C143" i="24"/>
  <c r="G113" i="13"/>
  <c r="C141" i="24"/>
  <c r="G80" i="13"/>
  <c r="F59" i="24"/>
  <c r="D14" i="13"/>
  <c r="G92" i="24"/>
  <c r="C41" i="13"/>
  <c r="G79" i="24"/>
  <c r="F73" i="24"/>
  <c r="F211" i="24"/>
  <c r="D55" i="13"/>
  <c r="D201" i="24"/>
  <c r="C235" i="24"/>
  <c r="G94" i="24"/>
  <c r="D60" i="24"/>
  <c r="D116" i="13"/>
  <c r="D27" i="13"/>
  <c r="C24" i="13"/>
  <c r="F163" i="24"/>
  <c r="C65" i="24"/>
  <c r="C102" i="13"/>
  <c r="C189" i="24"/>
  <c r="G21" i="13"/>
  <c r="G71" i="13"/>
  <c r="G22" i="13"/>
  <c r="G95" i="24"/>
  <c r="C87" i="13"/>
  <c r="F209" i="24"/>
  <c r="G183" i="24"/>
  <c r="G54" i="24"/>
  <c r="G46" i="13"/>
  <c r="C138" i="24"/>
  <c r="F23" i="25"/>
  <c r="G170" i="24"/>
  <c r="F195" i="24"/>
  <c r="D47" i="24"/>
  <c r="G220" i="24"/>
  <c r="D62" i="13"/>
  <c r="D117" i="24"/>
  <c r="C225" i="24"/>
  <c r="C127" i="24"/>
  <c r="D218" i="24"/>
  <c r="F51" i="24"/>
  <c r="G91" i="13"/>
  <c r="C99" i="24"/>
  <c r="C86" i="13"/>
  <c r="F186" i="24"/>
  <c r="G126" i="24"/>
  <c r="G21" i="25"/>
  <c r="C22" i="13"/>
  <c r="D20" i="25"/>
  <c r="F216" i="24"/>
  <c r="F14" i="25"/>
  <c r="C45" i="24"/>
  <c r="G175" i="24"/>
  <c r="G63" i="24"/>
  <c r="F237" i="24"/>
  <c r="G202" i="24"/>
  <c r="F21" i="24"/>
  <c r="C62" i="24"/>
  <c r="G96" i="13"/>
  <c r="C33" i="24"/>
  <c r="C43" i="24"/>
  <c r="C219" i="24"/>
  <c r="D46" i="13"/>
  <c r="G107" i="24"/>
  <c r="F25" i="13"/>
  <c r="C215" i="24"/>
  <c r="C210" i="24"/>
  <c r="D82" i="24"/>
  <c r="D114" i="13"/>
  <c r="C75" i="24"/>
  <c r="D97" i="24"/>
  <c r="F81" i="13"/>
  <c r="D121" i="13"/>
  <c r="C121" i="13"/>
  <c r="F71" i="13"/>
  <c r="G148" i="24"/>
  <c r="G35" i="24"/>
  <c r="D155" i="24"/>
  <c r="D182" i="24"/>
  <c r="F92" i="13"/>
  <c r="C97" i="24"/>
  <c r="D27" i="24"/>
  <c r="C212" i="24"/>
  <c r="C67" i="13"/>
  <c r="D29" i="24"/>
  <c r="D132" i="24"/>
  <c r="G203" i="24"/>
  <c r="C103" i="13"/>
  <c r="D119" i="13"/>
  <c r="G92" i="13"/>
  <c r="G90" i="13"/>
  <c r="F20" i="13"/>
  <c r="F120" i="13"/>
  <c r="D12" i="13"/>
  <c r="F222" i="24"/>
  <c r="D240" i="24"/>
  <c r="D173" i="24"/>
  <c r="C82" i="24"/>
  <c r="D146" i="24"/>
  <c r="F232" i="24"/>
  <c r="G39" i="24"/>
  <c r="F156" i="24"/>
  <c r="D191" i="24"/>
  <c r="C24" i="24"/>
  <c r="G12" i="13"/>
  <c r="C152" i="24"/>
  <c r="F143" i="24"/>
  <c r="C121" i="24"/>
  <c r="F208" i="24"/>
  <c r="C59" i="24"/>
  <c r="F89" i="13"/>
  <c r="G80" i="24"/>
  <c r="D157" i="24"/>
  <c r="D57" i="24"/>
  <c r="D113" i="13"/>
  <c r="C101" i="13"/>
  <c r="C118" i="24"/>
  <c r="D60" i="13"/>
  <c r="C30" i="24"/>
  <c r="D35" i="13"/>
  <c r="G72" i="24"/>
  <c r="D109" i="24"/>
  <c r="F204" i="24"/>
  <c r="D232" i="24"/>
  <c r="C13" i="13"/>
  <c r="G62" i="24"/>
  <c r="F126" i="24"/>
  <c r="D22" i="25"/>
  <c r="C26" i="13"/>
  <c r="D127" i="24"/>
  <c r="C28" i="24"/>
  <c r="D118" i="24"/>
  <c r="D115" i="13"/>
  <c r="D65" i="13"/>
  <c r="G98" i="24"/>
  <c r="G22" i="25"/>
  <c r="G58" i="24"/>
  <c r="D129" i="24"/>
  <c r="F18" i="25"/>
  <c r="C70" i="13"/>
  <c r="G157" i="24"/>
  <c r="F242" i="24"/>
  <c r="G12" i="24"/>
  <c r="D139" i="24"/>
  <c r="C65" i="13"/>
  <c r="F140" i="24"/>
  <c r="D199" i="24"/>
  <c r="F107" i="24"/>
  <c r="C166" i="24"/>
  <c r="F14" i="24"/>
  <c r="F15" i="13"/>
  <c r="C241" i="24"/>
  <c r="G39" i="13"/>
  <c r="C78" i="24"/>
  <c r="G179" i="24"/>
  <c r="G144" i="24"/>
  <c r="F44" i="24"/>
  <c r="C70" i="24"/>
  <c r="D221" i="24"/>
  <c r="F21" i="13"/>
  <c r="D121" i="24"/>
  <c r="C174" i="24"/>
  <c r="C164" i="24"/>
  <c r="G46" i="24"/>
  <c r="G114" i="13"/>
  <c r="G47" i="24"/>
  <c r="G97" i="13"/>
  <c r="D23" i="13"/>
  <c r="G84" i="24"/>
  <c r="C209" i="24"/>
  <c r="G60" i="13"/>
  <c r="D24" i="25"/>
  <c r="C40" i="24"/>
  <c r="G48" i="24"/>
  <c r="G241" i="24"/>
  <c r="D215" i="24"/>
  <c r="F139" i="24"/>
  <c r="F28" i="24"/>
  <c r="C131" i="24"/>
  <c r="C74" i="13"/>
  <c r="F88" i="13"/>
  <c r="F231" i="24"/>
  <c r="C165" i="24"/>
  <c r="F19" i="13"/>
  <c r="D152" i="24"/>
  <c r="D118" i="13"/>
  <c r="D39" i="13"/>
  <c r="F202" i="24"/>
  <c r="D165" i="24"/>
  <c r="G214" i="24"/>
  <c r="F90" i="24"/>
  <c r="G57" i="24"/>
  <c r="C84" i="13"/>
  <c r="G21" i="24"/>
  <c r="D175" i="24"/>
  <c r="D26" i="13"/>
  <c r="D225" i="24"/>
  <c r="D56" i="24"/>
  <c r="G29" i="24"/>
  <c r="D36" i="24"/>
  <c r="D67" i="24"/>
  <c r="C66" i="24"/>
  <c r="G25" i="24"/>
  <c r="F41" i="13"/>
  <c r="F55" i="24"/>
  <c r="G123" i="24"/>
  <c r="F233" i="24"/>
  <c r="D111" i="13"/>
  <c r="D193" i="24"/>
  <c r="G184" i="24"/>
  <c r="G84" i="13"/>
  <c r="D21" i="25"/>
  <c r="D91" i="24"/>
  <c r="D56" i="13"/>
  <c r="D19" i="24"/>
  <c r="G69" i="24"/>
  <c r="G97" i="24"/>
  <c r="C129" i="24"/>
  <c r="G81" i="24"/>
  <c r="C18" i="25"/>
  <c r="C19" i="25"/>
  <c r="G102" i="24"/>
  <c r="G66" i="24"/>
  <c r="G45" i="24"/>
  <c r="F30" i="13"/>
  <c r="F84" i="24"/>
  <c r="G44" i="24"/>
  <c r="C30" i="13"/>
  <c r="D68" i="13"/>
  <c r="G120" i="24"/>
  <c r="F69" i="24"/>
  <c r="C50" i="13"/>
  <c r="F144" i="24"/>
  <c r="D73" i="13"/>
  <c r="D130" i="24"/>
  <c r="F12" i="24"/>
  <c r="D145" i="24"/>
  <c r="G140" i="24"/>
  <c r="D120" i="24"/>
  <c r="C48" i="13"/>
  <c r="G19" i="25"/>
  <c r="D183" i="24"/>
  <c r="D237" i="24"/>
  <c r="F120" i="24"/>
  <c r="C11" i="13"/>
  <c r="F32" i="13"/>
  <c r="C122" i="13"/>
  <c r="G205" i="24"/>
  <c r="F11" i="24"/>
  <c r="D18" i="24"/>
  <c r="F173" i="24"/>
  <c r="F13" i="25"/>
  <c r="C77" i="24"/>
  <c r="C105" i="13"/>
  <c r="D227" i="24"/>
  <c r="D11" i="13"/>
  <c r="F180" i="24"/>
  <c r="F109" i="24"/>
  <c r="C111" i="13"/>
  <c r="G76" i="24"/>
  <c r="D48" i="13"/>
  <c r="F109" i="13"/>
  <c r="F14" i="13"/>
  <c r="G89" i="13"/>
  <c r="F72" i="24"/>
  <c r="C206" i="24"/>
  <c r="G109" i="13"/>
  <c r="G22" i="24"/>
  <c r="D190" i="24"/>
  <c r="D33" i="24"/>
  <c r="C92" i="13"/>
  <c r="D103" i="24"/>
  <c r="F165" i="24"/>
  <c r="D207" i="24"/>
  <c r="G185" i="24"/>
  <c r="F103" i="13"/>
  <c r="C220" i="24"/>
  <c r="D87" i="13"/>
  <c r="G64" i="24"/>
  <c r="F206" i="24"/>
  <c r="F38" i="24"/>
  <c r="G171" i="24"/>
  <c r="F84" i="13"/>
  <c r="C14" i="25"/>
  <c r="G77" i="24"/>
  <c r="D74" i="24"/>
  <c r="F129" i="24"/>
  <c r="G223" i="24"/>
  <c r="F201" i="24"/>
  <c r="C140" i="24"/>
  <c r="F29" i="13"/>
  <c r="D203" i="24"/>
  <c r="C64" i="24"/>
  <c r="F178" i="24"/>
  <c r="F96" i="13"/>
  <c r="G120" i="13"/>
  <c r="C218" i="24"/>
  <c r="F43" i="24"/>
  <c r="C230" i="24"/>
  <c r="D87" i="24"/>
  <c r="G64" i="13"/>
  <c r="F172" i="24"/>
  <c r="C21" i="24"/>
  <c r="C87" i="24"/>
  <c r="D74" i="13"/>
  <c r="F119" i="13"/>
  <c r="F90" i="13"/>
  <c r="C88" i="13"/>
  <c r="G231" i="24"/>
  <c r="G224" i="24"/>
  <c r="C15" i="24"/>
  <c r="G133" i="24"/>
  <c r="F58" i="24"/>
  <c r="G18" i="13"/>
  <c r="D54" i="13"/>
  <c r="F75" i="24"/>
  <c r="F22" i="24"/>
  <c r="C85" i="13"/>
  <c r="F118" i="13"/>
  <c r="D30" i="13"/>
  <c r="D73" i="24"/>
  <c r="C198" i="24"/>
  <c r="G75" i="24"/>
  <c r="F36" i="13"/>
  <c r="F34" i="13"/>
  <c r="D107" i="13"/>
  <c r="D66" i="13"/>
  <c r="D220" i="24"/>
  <c r="C109" i="24"/>
  <c r="F12" i="25"/>
  <c r="D192" i="24"/>
  <c r="F58" i="13"/>
  <c r="D197" i="24"/>
  <c r="C154" i="24"/>
  <c r="D168" i="24"/>
  <c r="G90" i="24"/>
  <c r="G216" i="24"/>
  <c r="D53" i="24"/>
  <c r="F234" i="24"/>
  <c r="G121" i="24"/>
  <c r="G88" i="24"/>
  <c r="F103" i="24"/>
  <c r="F26" i="13"/>
  <c r="D90" i="13"/>
  <c r="G13" i="25"/>
  <c r="F155" i="24"/>
  <c r="C213" i="24"/>
  <c r="C71" i="13"/>
  <c r="C105" i="24"/>
  <c r="F100" i="13"/>
  <c r="F131" i="24"/>
  <c r="C39" i="13"/>
  <c r="F240" i="24"/>
  <c r="D123" i="24"/>
  <c r="F55" i="13"/>
  <c r="F123" i="13"/>
  <c r="D81" i="24"/>
  <c r="D110" i="24"/>
  <c r="G87" i="13"/>
  <c r="F112" i="13"/>
  <c r="D229" i="24"/>
  <c r="G208" i="24"/>
  <c r="D105" i="13"/>
  <c r="G93" i="13"/>
  <c r="F97" i="24"/>
  <c r="C31" i="24"/>
  <c r="G215" i="24"/>
  <c r="G121" i="13"/>
  <c r="F203" i="24"/>
  <c r="D99" i="13"/>
  <c r="G153" i="24"/>
  <c r="F224" i="24"/>
  <c r="C103" i="24"/>
  <c r="C239" i="24"/>
  <c r="D82" i="13"/>
  <c r="C38" i="24"/>
  <c r="F77" i="24"/>
  <c r="F71" i="24"/>
  <c r="C63" i="24"/>
  <c r="D11" i="24"/>
  <c r="G232" i="24"/>
  <c r="G36" i="24"/>
  <c r="F27" i="24"/>
  <c r="C14" i="13"/>
  <c r="C125" i="24"/>
  <c r="C55" i="24"/>
  <c r="F79" i="13"/>
  <c r="F108" i="24"/>
  <c r="C167" i="24"/>
  <c r="F41" i="24"/>
  <c r="D22" i="13"/>
  <c r="C110" i="13"/>
  <c r="F17" i="24"/>
  <c r="F70" i="13"/>
  <c r="F19" i="25"/>
  <c r="F117" i="24"/>
  <c r="F189" i="24"/>
  <c r="G26" i="24"/>
  <c r="C115" i="13"/>
  <c r="F168" i="24"/>
  <c r="F69" i="13"/>
  <c r="F17" i="13"/>
  <c r="C84" i="24"/>
  <c r="D141" i="24"/>
  <c r="F65" i="13"/>
  <c r="F56" i="24"/>
  <c r="C114" i="13"/>
  <c r="D156" i="24"/>
  <c r="G79" i="13"/>
  <c r="G110" i="13"/>
  <c r="F67" i="24"/>
  <c r="F54" i="24"/>
  <c r="D51" i="24"/>
  <c r="D106" i="13"/>
  <c r="F239" i="24"/>
  <c r="G111" i="13"/>
  <c r="D119" i="24"/>
  <c r="F162" i="24"/>
  <c r="F138" i="24"/>
  <c r="G187" i="24"/>
  <c r="C237" i="24"/>
  <c r="C37" i="24"/>
  <c r="G186" i="24"/>
  <c r="C73" i="13"/>
  <c r="D178" i="24"/>
  <c r="C113" i="13"/>
  <c r="C47" i="24"/>
  <c r="F50" i="24"/>
  <c r="F136" i="24"/>
  <c r="F66" i="24"/>
  <c r="D79" i="24"/>
  <c r="G125" i="24"/>
  <c r="C186" i="24"/>
  <c r="C12" i="13"/>
  <c r="D171" i="24"/>
  <c r="C18" i="24"/>
  <c r="G42" i="13"/>
  <c r="G198" i="24"/>
  <c r="C94" i="24"/>
  <c r="C18" i="13"/>
  <c r="C172" i="24"/>
  <c r="F83" i="13"/>
  <c r="F88" i="24"/>
  <c r="C122" i="24"/>
  <c r="C76" i="13"/>
  <c r="C111" i="24"/>
  <c r="G66" i="13"/>
  <c r="D120" i="13"/>
  <c r="G63" i="13"/>
  <c r="G55" i="13"/>
  <c r="D15" i="13"/>
  <c r="F184" i="24"/>
  <c r="D51" i="13"/>
  <c r="G211" i="24"/>
  <c r="C68" i="24"/>
  <c r="F45" i="24"/>
  <c r="F113" i="24"/>
  <c r="G147" i="24"/>
  <c r="C221" i="24"/>
  <c r="G20" i="25"/>
  <c r="D162" i="24"/>
  <c r="C16" i="13"/>
  <c r="C66" i="13"/>
  <c r="C146" i="24"/>
  <c r="C157" i="24"/>
  <c r="D89" i="24"/>
  <c r="C118" i="13"/>
  <c r="C150" i="24"/>
  <c r="D12" i="24"/>
  <c r="G88" i="13"/>
  <c r="G13" i="24"/>
  <c r="F72" i="13"/>
  <c r="G59" i="24"/>
  <c r="F47" i="24"/>
  <c r="D131" i="24"/>
  <c r="D43" i="24"/>
  <c r="C31" i="13"/>
  <c r="D93" i="24"/>
  <c r="C119" i="24"/>
  <c r="F215" i="24"/>
  <c r="G18" i="24"/>
  <c r="D153" i="24"/>
  <c r="F62" i="13"/>
  <c r="D149" i="24"/>
  <c r="F52" i="24"/>
  <c r="D126" i="24"/>
  <c r="C208" i="24"/>
  <c r="F57" i="24"/>
  <c r="F182" i="24"/>
  <c r="D63" i="24"/>
  <c r="F62" i="24"/>
  <c r="G25" i="13"/>
  <c r="D19" i="25"/>
  <c r="C223" i="24"/>
  <c r="F73" i="13"/>
  <c r="D125" i="24"/>
  <c r="C11" i="24"/>
  <c r="F93" i="24"/>
  <c r="G32" i="13"/>
  <c r="C36" i="13"/>
  <c r="D177" i="24"/>
  <c r="F36" i="24"/>
  <c r="F134" i="24"/>
  <c r="G55" i="24"/>
  <c r="G17" i="24"/>
  <c r="D236" i="24"/>
  <c r="C107" i="13"/>
  <c r="G109" i="24"/>
  <c r="D179" i="24"/>
  <c r="C161" i="24"/>
  <c r="D86" i="13"/>
  <c r="C24" i="25"/>
  <c r="C222" i="24"/>
  <c r="G173" i="24"/>
  <c r="D13" i="24"/>
  <c r="F48" i="13"/>
  <c r="F78" i="24"/>
  <c r="G155" i="24"/>
  <c r="D18" i="13"/>
  <c r="C56" i="24"/>
  <c r="D212" i="24"/>
  <c r="D91" i="13"/>
  <c r="D20" i="13"/>
  <c r="C29" i="13"/>
  <c r="F31" i="24"/>
  <c r="C60" i="13"/>
  <c r="G240" i="24"/>
  <c r="G113" i="24"/>
  <c r="D48" i="24"/>
  <c r="F57" i="13"/>
  <c r="F116" i="24"/>
  <c r="G128" i="24"/>
  <c r="F95" i="13"/>
  <c r="F85" i="24"/>
  <c r="C15" i="25"/>
  <c r="G78" i="24"/>
  <c r="C71" i="24"/>
  <c r="D17" i="25"/>
  <c r="D72" i="24"/>
  <c r="C231" i="24"/>
  <c r="G71" i="24"/>
  <c r="F16" i="24"/>
  <c r="G159" i="24"/>
  <c r="F16" i="25"/>
  <c r="C76" i="24"/>
  <c r="C20" i="13"/>
  <c r="D25" i="24"/>
  <c r="C17" i="25"/>
  <c r="G195" i="24"/>
  <c r="C185" i="24"/>
  <c r="D70" i="24"/>
  <c r="F241" i="24"/>
  <c r="D116" i="24"/>
  <c r="D29" i="13"/>
  <c r="G11" i="24"/>
  <c r="F50" i="13"/>
  <c r="C90" i="24"/>
  <c r="F141" i="24"/>
  <c r="F74" i="24"/>
  <c r="F166" i="24"/>
  <c r="F15" i="24"/>
  <c r="G114" i="24"/>
  <c r="C128" i="24"/>
  <c r="D79" i="13"/>
  <c r="D210" i="24"/>
  <c r="F116" i="13"/>
  <c r="G72" i="13"/>
  <c r="D160" i="24"/>
  <c r="G69" i="13"/>
  <c r="G106" i="24"/>
  <c r="F22" i="25"/>
  <c r="D134" i="24"/>
  <c r="G210" i="24"/>
  <c r="D198" i="24"/>
  <c r="D35" i="24"/>
  <c r="C181" i="24"/>
  <c r="F33" i="13"/>
  <c r="G27" i="13"/>
  <c r="D86" i="24"/>
  <c r="F228" i="24"/>
  <c r="D104" i="13"/>
  <c r="C72" i="13"/>
  <c r="G16" i="13"/>
  <c r="G58" i="13"/>
  <c r="G139" i="24"/>
  <c r="D144" i="24"/>
  <c r="F117" i="13"/>
  <c r="D85" i="24"/>
  <c r="D34" i="24"/>
  <c r="G132" i="24"/>
  <c r="F127" i="24"/>
  <c r="C12" i="25"/>
  <c r="C171" i="24"/>
  <c r="D187" i="24"/>
  <c r="C32" i="24"/>
  <c r="G27" i="24"/>
  <c r="D53" i="13"/>
  <c r="F43" i="13"/>
  <c r="D43" i="13"/>
  <c r="G239" i="24"/>
  <c r="F21" i="25"/>
  <c r="D101" i="13"/>
  <c r="G108" i="24"/>
  <c r="G207" i="24"/>
  <c r="F89" i="24"/>
  <c r="C175" i="24"/>
  <c r="D33" i="13"/>
  <c r="F35" i="13"/>
  <c r="F15" i="25"/>
  <c r="C33" i="13"/>
  <c r="F51" i="13"/>
  <c r="D135" i="24"/>
  <c r="C148" i="24"/>
  <c r="C35" i="13"/>
  <c r="G32" i="24"/>
  <c r="D122" i="24"/>
  <c r="G61" i="13"/>
  <c r="F179" i="24"/>
  <c r="D63" i="13"/>
  <c r="C17" i="13"/>
  <c r="G33" i="24"/>
  <c r="C100" i="24"/>
  <c r="C90" i="13"/>
  <c r="C183" i="24"/>
  <c r="C226" i="24"/>
  <c r="D239" i="24"/>
  <c r="C89" i="13"/>
  <c r="C34" i="13"/>
  <c r="F11" i="25"/>
  <c r="F207" i="24"/>
  <c r="G112" i="24"/>
  <c r="D206" i="24"/>
  <c r="G49" i="13"/>
  <c r="C182" i="24"/>
  <c r="C61" i="24"/>
  <c r="F225" i="24"/>
  <c r="G181" i="24"/>
  <c r="D15" i="24"/>
  <c r="D98" i="24"/>
  <c r="D57" i="13"/>
  <c r="C190" i="24"/>
  <c r="G83" i="13"/>
  <c r="F29" i="24"/>
  <c r="G222" i="24"/>
  <c r="G228" i="24"/>
  <c r="G15" i="13"/>
  <c r="F65" i="24"/>
  <c r="C96" i="13"/>
  <c r="C139" i="24"/>
  <c r="G87" i="24"/>
  <c r="G73" i="13"/>
  <c r="G105" i="13"/>
  <c r="C88" i="24"/>
  <c r="C179" i="24"/>
  <c r="C142" i="24"/>
  <c r="F115" i="24"/>
  <c r="G146" i="24"/>
  <c r="C78" i="13"/>
  <c r="D21" i="13"/>
  <c r="C54" i="13"/>
  <c r="G59" i="13"/>
  <c r="D204" i="24"/>
  <c r="C113" i="24"/>
  <c r="G11" i="13"/>
  <c r="C123" i="24"/>
  <c r="F30" i="24"/>
  <c r="F108" i="13"/>
  <c r="D137" i="24"/>
  <c r="G237" i="24"/>
  <c r="F11" i="13"/>
  <c r="C22" i="24"/>
  <c r="C81" i="24"/>
  <c r="F104" i="24"/>
  <c r="C51" i="24"/>
  <c r="D112" i="13"/>
  <c r="F153" i="24"/>
  <c r="C56" i="13"/>
  <c r="D174" i="24"/>
  <c r="G127" i="24"/>
  <c r="G160" i="24"/>
  <c r="C120" i="13"/>
  <c r="D52" i="24"/>
  <c r="C204" i="24"/>
  <c r="C199" i="24"/>
  <c r="G225" i="24"/>
  <c r="G162" i="24"/>
  <c r="C21" i="13"/>
  <c r="C72" i="24"/>
  <c r="C108" i="13"/>
  <c r="G167" i="24"/>
  <c r="D78" i="24"/>
  <c r="F114" i="24"/>
  <c r="C126" i="24"/>
  <c r="F91" i="13"/>
  <c r="G115" i="24"/>
  <c r="D39" i="24"/>
  <c r="G168" i="24"/>
  <c r="F176" i="24"/>
  <c r="F188" i="24"/>
  <c r="D50" i="24"/>
  <c r="D107" i="24"/>
  <c r="G145" i="24"/>
  <c r="F70" i="24"/>
  <c r="G102" i="13"/>
  <c r="C124" i="24"/>
  <c r="D136" i="24"/>
  <c r="D26" i="24"/>
  <c r="D15" i="25"/>
  <c r="C47" i="13"/>
  <c r="F18" i="24"/>
  <c r="D163" i="24"/>
  <c r="C136" i="24"/>
  <c r="C14" i="24"/>
  <c r="F190" i="24"/>
  <c r="D186" i="24"/>
  <c r="G74" i="24"/>
  <c r="G34" i="13"/>
  <c r="F121" i="24"/>
  <c r="C102" i="24"/>
  <c r="G19" i="24"/>
  <c r="D95" i="24"/>
  <c r="G43" i="13"/>
  <c r="F114" i="13"/>
  <c r="G33" i="13"/>
  <c r="F101" i="13"/>
  <c r="D102" i="13"/>
  <c r="C48" i="24"/>
  <c r="F158" i="24"/>
  <c r="G100" i="24"/>
  <c r="G65" i="13"/>
  <c r="C116" i="24"/>
  <c r="G238" i="24"/>
  <c r="F106" i="13"/>
  <c r="D14" i="25"/>
  <c r="G142" i="24"/>
  <c r="C23" i="13"/>
  <c r="C184" i="24"/>
  <c r="F35" i="24"/>
  <c r="D117" i="13"/>
  <c r="F181" i="24"/>
  <c r="C232" i="24"/>
  <c r="D64" i="13"/>
  <c r="F46" i="24"/>
  <c r="F99" i="13"/>
  <c r="C25" i="24"/>
  <c r="C217" i="24"/>
  <c r="F28" i="13"/>
  <c r="G29" i="13"/>
  <c r="C97" i="13"/>
  <c r="C43" i="13"/>
  <c r="F53" i="24"/>
  <c r="D143" i="24"/>
  <c r="D36" i="13"/>
  <c r="G96" i="24"/>
  <c r="D185" i="24"/>
  <c r="C37" i="13"/>
  <c r="G119" i="24"/>
  <c r="D58" i="13"/>
  <c r="D30" i="24"/>
  <c r="C242" i="24"/>
  <c r="F31" i="13"/>
  <c r="G49" i="24"/>
  <c r="F152" i="24"/>
  <c r="C68" i="13"/>
  <c r="C16" i="25"/>
  <c r="F87" i="24"/>
  <c r="F147" i="24"/>
  <c r="G52" i="24"/>
  <c r="G20" i="13"/>
  <c r="C94" i="13"/>
  <c r="C19" i="13"/>
  <c r="D22" i="24"/>
  <c r="F159" i="24"/>
  <c r="C192" i="24"/>
  <c r="C62" i="13"/>
  <c r="C177" i="24"/>
  <c r="D147" i="24"/>
  <c r="C28" i="13"/>
  <c r="G178" i="24"/>
  <c r="D167" i="24"/>
  <c r="D128" i="24"/>
  <c r="C67" i="24"/>
  <c r="D93" i="13"/>
  <c r="C214" i="24"/>
  <c r="C202" i="24"/>
  <c r="C51" i="13"/>
  <c r="F142" i="24"/>
  <c r="C162" i="24"/>
  <c r="F230" i="24"/>
  <c r="C52" i="24"/>
  <c r="F13" i="24"/>
  <c r="G83" i="24"/>
  <c r="D85" i="13"/>
  <c r="G51" i="13"/>
  <c r="G70" i="13"/>
  <c r="F80" i="13"/>
  <c r="C40" i="13"/>
  <c r="G199" i="24"/>
  <c r="C85" i="24"/>
  <c r="F148" i="24"/>
  <c r="C115" i="24"/>
  <c r="F52" i="13"/>
  <c r="G99" i="24"/>
  <c r="G52" i="13"/>
  <c r="C96" i="24"/>
  <c r="D31" i="24"/>
  <c r="C86" i="24"/>
  <c r="C83" i="13"/>
  <c r="C132" i="24"/>
  <c r="D20" i="24"/>
  <c r="D181" i="24"/>
  <c r="F160" i="24"/>
  <c r="F23" i="24"/>
  <c r="D205" i="24"/>
  <c r="D44" i="24"/>
  <c r="G51" i="24"/>
  <c r="F68" i="13"/>
  <c r="C58" i="13"/>
  <c r="F214" i="24"/>
  <c r="G78" i="13"/>
  <c r="G117" i="24"/>
  <c r="C101" i="24"/>
  <c r="G14" i="13"/>
  <c r="G31" i="13"/>
  <c r="D42" i="13"/>
  <c r="G28" i="24"/>
  <c r="G201" i="24"/>
  <c r="F54" i="13"/>
  <c r="C194" i="24"/>
  <c r="E2" i="24"/>
  <c r="E3" i="13"/>
  <c r="E5" i="24"/>
  <c r="E5" i="13"/>
  <c r="E3" i="24"/>
  <c r="E2" i="13"/>
  <c r="E5" i="25"/>
  <c r="D5" i="13" l="1"/>
  <c r="D2" i="13"/>
  <c r="D3" i="13"/>
  <c r="D4" i="13"/>
  <c r="G2" i="13"/>
  <c r="G4" i="13"/>
  <c r="G3" i="13"/>
  <c r="G5" i="13"/>
  <c r="F3" i="13"/>
  <c r="F4" i="13"/>
  <c r="F5" i="13"/>
  <c r="F2" i="13"/>
  <c r="C3" i="13"/>
  <c r="C5" i="13"/>
  <c r="C4" i="13"/>
  <c r="C2" i="13"/>
  <c r="C4" i="24"/>
  <c r="C5" i="24"/>
  <c r="C3" i="24"/>
  <c r="C2" i="24"/>
  <c r="D2" i="24"/>
  <c r="D3" i="24"/>
  <c r="D5" i="24"/>
  <c r="D4" i="24"/>
  <c r="F5" i="24"/>
  <c r="F4" i="24"/>
  <c r="F2" i="24"/>
  <c r="F3" i="24"/>
  <c r="G4" i="24"/>
  <c r="G2" i="24"/>
  <c r="G5" i="24"/>
  <c r="G3" i="24"/>
  <c r="G3" i="25"/>
  <c r="G2" i="25"/>
  <c r="G5" i="25"/>
  <c r="G4" i="25"/>
  <c r="C4" i="25"/>
  <c r="C3" i="25"/>
  <c r="C2" i="25"/>
  <c r="C5" i="25"/>
  <c r="D3" i="25"/>
  <c r="D2" i="25"/>
  <c r="D5" i="25"/>
  <c r="D4" i="25"/>
  <c r="F3" i="25"/>
  <c r="F2" i="25"/>
  <c r="F5" i="25"/>
  <c r="F4" i="25"/>
  <c r="E3" i="25"/>
  <c r="E2" i="25"/>
  <c r="E4" i="13" l="1"/>
  <c r="G6" i="3"/>
  <c r="H6" i="3"/>
  <c r="G7" i="3"/>
  <c r="H7" i="3"/>
  <c r="G8" i="3"/>
  <c r="H8" i="3"/>
  <c r="J8" i="3" l="1"/>
  <c r="J7" i="3"/>
  <c r="J5" i="3"/>
  <c r="H5" i="3"/>
  <c r="G5" i="3"/>
  <c r="J4" i="3"/>
  <c r="H4" i="3"/>
  <c r="G4" i="3"/>
  <c r="J3" i="3"/>
  <c r="H3" i="3"/>
  <c r="G3" i="3"/>
  <c r="L3" i="3" l="1"/>
  <c r="O3" i="3"/>
  <c r="H9" i="13" s="1"/>
  <c r="W13" i="3"/>
  <c r="Z11" i="3" s="1"/>
  <c r="X79" i="3"/>
  <c r="W79" i="3"/>
  <c r="N77" i="3"/>
  <c r="M77" i="3"/>
  <c r="Z67" i="3"/>
  <c r="Z70" i="3" s="1"/>
  <c r="Z72" i="3" s="1"/>
  <c r="J67" i="3"/>
  <c r="S67" i="3" s="1"/>
  <c r="X47" i="3"/>
  <c r="W47" i="3"/>
  <c r="N45" i="3"/>
  <c r="M45" i="3"/>
  <c r="Z38" i="3"/>
  <c r="Z40" i="3" s="1"/>
  <c r="J35" i="3"/>
  <c r="S35" i="3" s="1"/>
  <c r="H35" i="3"/>
  <c r="M35" i="3" s="1"/>
  <c r="P35" i="3" s="1"/>
  <c r="G35" i="3"/>
  <c r="L35" i="3" s="1"/>
  <c r="O35" i="3" s="1"/>
  <c r="X25" i="3"/>
  <c r="W25" i="3"/>
  <c r="N23" i="3"/>
  <c r="M23" i="3"/>
  <c r="J37" i="3"/>
  <c r="W27" i="3"/>
  <c r="H36" i="3"/>
  <c r="M36" i="3" s="1"/>
  <c r="P36" i="3" s="1"/>
  <c r="W26" i="3"/>
  <c r="W6" i="3"/>
  <c r="S6" i="3"/>
  <c r="Q6" i="3"/>
  <c r="M6" i="3"/>
  <c r="P6" i="3" s="1"/>
  <c r="L6" i="3"/>
  <c r="O6" i="3" s="1"/>
  <c r="J66" i="3"/>
  <c r="X46" i="3"/>
  <c r="G34" i="3"/>
  <c r="G66" i="3" s="1"/>
  <c r="L66" i="3" s="1"/>
  <c r="O66" i="3" s="1"/>
  <c r="N9" i="25" s="1"/>
  <c r="J33" i="3"/>
  <c r="M4" i="3"/>
  <c r="P4" i="3" s="1"/>
  <c r="H10" i="24" s="1"/>
  <c r="J32" i="3"/>
  <c r="X22" i="3"/>
  <c r="G32" i="3"/>
  <c r="G64" i="3" l="1"/>
  <c r="O32" i="3"/>
  <c r="K9" i="13" s="1"/>
  <c r="L32" i="3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H9" i="25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H10" i="25" s="1"/>
  <c r="X80" i="3"/>
  <c r="Z80" i="3" s="1"/>
  <c r="AB80" i="3" s="1"/>
  <c r="AF80" i="3" s="1"/>
  <c r="Q7" i="3"/>
  <c r="R7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W45" i="3"/>
  <c r="Y45" i="3" s="1"/>
  <c r="G33" i="3"/>
  <c r="W23" i="3"/>
  <c r="Y23" i="3" s="1"/>
  <c r="S37" i="3"/>
  <c r="Q8" i="3"/>
  <c r="R8" i="3" s="1"/>
  <c r="X49" i="3"/>
  <c r="Z49" i="3" s="1"/>
  <c r="X81" i="3"/>
  <c r="Z81" i="3" s="1"/>
  <c r="X27" i="3"/>
  <c r="Z27" i="3" s="1"/>
  <c r="M8" i="3"/>
  <c r="P8" i="3" s="1"/>
  <c r="S8" i="3"/>
  <c r="J69" i="3"/>
  <c r="K8" i="3"/>
  <c r="J36" i="3"/>
  <c r="J68" i="3"/>
  <c r="W7" i="3"/>
  <c r="K7" i="3"/>
  <c r="R6" i="3"/>
  <c r="S7" i="3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80" i="3"/>
  <c r="Y80" i="3" s="1"/>
  <c r="L7" i="3"/>
  <c r="O7" i="3" s="1"/>
  <c r="G36" i="3"/>
  <c r="H32" i="3"/>
  <c r="L34" i="3"/>
  <c r="O34" i="3" s="1"/>
  <c r="K9" i="25" s="1"/>
  <c r="X45" i="3"/>
  <c r="Z45" i="3" s="1"/>
  <c r="W48" i="3"/>
  <c r="Y48" i="3" s="1"/>
  <c r="X77" i="3"/>
  <c r="Z77" i="3" s="1"/>
  <c r="R78" i="3"/>
  <c r="G67" i="3"/>
  <c r="L67" i="3" s="1"/>
  <c r="O67" i="3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6" i="3"/>
  <c r="Q35" i="3"/>
  <c r="X48" i="3"/>
  <c r="Z48" i="3" s="1"/>
  <c r="J65" i="3"/>
  <c r="W46" i="3"/>
  <c r="Y46" i="3" s="1"/>
  <c r="H13" i="25"/>
  <c r="H18" i="25"/>
  <c r="H12" i="25"/>
  <c r="H11" i="25"/>
  <c r="H15" i="25"/>
  <c r="H21" i="25"/>
  <c r="H17" i="25"/>
  <c r="H22" i="25"/>
  <c r="H14" i="25"/>
  <c r="H16" i="25"/>
  <c r="H24" i="25"/>
  <c r="H23" i="25"/>
  <c r="H19" i="25"/>
  <c r="H20" i="25"/>
  <c r="L64" i="3" l="1"/>
  <c r="O64" i="3"/>
  <c r="N9" i="13" s="1"/>
  <c r="I11" i="25"/>
  <c r="J11" i="25" s="1"/>
  <c r="I20" i="25"/>
  <c r="J20" i="25" s="1"/>
  <c r="I12" i="25"/>
  <c r="J12" i="25" s="1"/>
  <c r="I21" i="25"/>
  <c r="J21" i="25" s="1"/>
  <c r="I13" i="25"/>
  <c r="J13" i="25" s="1"/>
  <c r="I22" i="25"/>
  <c r="J22" i="25" s="1"/>
  <c r="I14" i="25"/>
  <c r="J14" i="25" s="1"/>
  <c r="I23" i="25"/>
  <c r="J23" i="25" s="1"/>
  <c r="I15" i="25"/>
  <c r="J15" i="25" s="1"/>
  <c r="I24" i="25"/>
  <c r="J24" i="25" s="1"/>
  <c r="I16" i="25"/>
  <c r="J16" i="25" s="1"/>
  <c r="I18" i="25"/>
  <c r="J18" i="25" s="1"/>
  <c r="I17" i="25"/>
  <c r="J17" i="25" s="1"/>
  <c r="I19" i="25"/>
  <c r="J19" i="25" s="1"/>
  <c r="Q4" i="3"/>
  <c r="S4" i="3" s="1"/>
  <c r="H9" i="24"/>
  <c r="Q66" i="3"/>
  <c r="S66" i="3" s="1"/>
  <c r="N10" i="25"/>
  <c r="Q3" i="3"/>
  <c r="R3" i="3" s="1"/>
  <c r="H10" i="13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R36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AC48" i="3"/>
  <c r="AA48" i="3"/>
  <c r="AE48" i="3" s="1"/>
  <c r="G68" i="3"/>
  <c r="L68" i="3" s="1"/>
  <c r="O68" i="3" s="1"/>
  <c r="L36" i="3"/>
  <c r="O36" i="3" s="1"/>
  <c r="K68" i="3"/>
  <c r="S68" i="3"/>
  <c r="AB49" i="3"/>
  <c r="AF49" i="3" s="1"/>
  <c r="AH49" i="3" s="1"/>
  <c r="AD49" i="3"/>
  <c r="AA23" i="3"/>
  <c r="AE23" i="3" s="1"/>
  <c r="AC23" i="3"/>
  <c r="S36" i="3"/>
  <c r="K36" i="3"/>
  <c r="S69" i="3"/>
  <c r="K69" i="3"/>
  <c r="L33" i="3"/>
  <c r="O33" i="3" s="1"/>
  <c r="K9" i="24" s="1"/>
  <c r="G65" i="3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Q68" i="3"/>
  <c r="R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M37" i="3"/>
  <c r="P37" i="3" s="1"/>
  <c r="Q37" i="3"/>
  <c r="R37" i="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Q67" i="3"/>
  <c r="R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K10" i="24" s="1"/>
  <c r="H65" i="3"/>
  <c r="M65" i="3" s="1"/>
  <c r="P65" i="3" s="1"/>
  <c r="N10" i="24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H218" i="24"/>
  <c r="H200" i="24"/>
  <c r="H95" i="24"/>
  <c r="H219" i="24"/>
  <c r="K153" i="24"/>
  <c r="K165" i="24"/>
  <c r="K161" i="24"/>
  <c r="H169" i="24"/>
  <c r="H199" i="24"/>
  <c r="K89" i="24"/>
  <c r="K226" i="24"/>
  <c r="H224" i="24"/>
  <c r="K72" i="24"/>
  <c r="H174" i="24"/>
  <c r="K139" i="24"/>
  <c r="H25" i="24"/>
  <c r="H99" i="13"/>
  <c r="K15" i="24"/>
  <c r="H180" i="24"/>
  <c r="H85" i="13"/>
  <c r="H64" i="24"/>
  <c r="K83" i="24"/>
  <c r="K120" i="24"/>
  <c r="K74" i="24"/>
  <c r="H106" i="24"/>
  <c r="K232" i="24"/>
  <c r="K100" i="24"/>
  <c r="H19" i="24"/>
  <c r="H116" i="24"/>
  <c r="N24" i="25"/>
  <c r="H22" i="24"/>
  <c r="K116" i="24"/>
  <c r="H53" i="13"/>
  <c r="N18" i="25"/>
  <c r="K99" i="24"/>
  <c r="K51" i="24"/>
  <c r="K176" i="24"/>
  <c r="H64" i="13"/>
  <c r="K27" i="24"/>
  <c r="K225" i="24"/>
  <c r="H182" i="24"/>
  <c r="H30" i="24"/>
  <c r="K179" i="24"/>
  <c r="K189" i="24"/>
  <c r="K57" i="24"/>
  <c r="H154" i="24"/>
  <c r="H91" i="24"/>
  <c r="H32" i="13"/>
  <c r="H59" i="13"/>
  <c r="K25" i="24"/>
  <c r="K92" i="24"/>
  <c r="H228" i="24"/>
  <c r="K230" i="24"/>
  <c r="H99" i="24"/>
  <c r="H18" i="24"/>
  <c r="K33" i="24"/>
  <c r="H29" i="13"/>
  <c r="K114" i="24"/>
  <c r="H222" i="24"/>
  <c r="H50" i="24"/>
  <c r="K138" i="24"/>
  <c r="H32" i="24"/>
  <c r="H175" i="24"/>
  <c r="K151" i="24"/>
  <c r="K172" i="24"/>
  <c r="K190" i="24"/>
  <c r="H76" i="13"/>
  <c r="H88" i="13"/>
  <c r="H86" i="13"/>
  <c r="K112" i="24"/>
  <c r="N15" i="25"/>
  <c r="H130" i="24"/>
  <c r="H71" i="24"/>
  <c r="H187" i="24"/>
  <c r="H195" i="24"/>
  <c r="K102" i="24"/>
  <c r="K191" i="24"/>
  <c r="K187" i="24"/>
  <c r="K216" i="24"/>
  <c r="H123" i="24"/>
  <c r="K61" i="24"/>
  <c r="H135" i="24"/>
  <c r="H37" i="13"/>
  <c r="H62" i="13"/>
  <c r="H147" i="24"/>
  <c r="K194" i="24"/>
  <c r="K16" i="24"/>
  <c r="K208" i="24"/>
  <c r="H114" i="13"/>
  <c r="K201" i="24"/>
  <c r="K11" i="24"/>
  <c r="H117" i="13"/>
  <c r="H42" i="13"/>
  <c r="H232" i="24"/>
  <c r="H48" i="13"/>
  <c r="K214" i="24"/>
  <c r="H53" i="24"/>
  <c r="K65" i="24"/>
  <c r="K124" i="24"/>
  <c r="K35" i="24"/>
  <c r="K106" i="24"/>
  <c r="K31" i="24"/>
  <c r="H173" i="24"/>
  <c r="K63" i="24"/>
  <c r="H94" i="24"/>
  <c r="H172" i="24"/>
  <c r="N11" i="25"/>
  <c r="N13" i="25"/>
  <c r="K207" i="24"/>
  <c r="H61" i="24"/>
  <c r="H60" i="24"/>
  <c r="K234" i="24"/>
  <c r="K69" i="24"/>
  <c r="H94" i="13"/>
  <c r="K193" i="24"/>
  <c r="H79" i="24"/>
  <c r="H198" i="24"/>
  <c r="H149" i="24"/>
  <c r="K213" i="24"/>
  <c r="K91" i="24"/>
  <c r="H152" i="24"/>
  <c r="K68" i="24"/>
  <c r="H70" i="13"/>
  <c r="H31" i="24"/>
  <c r="K211" i="24"/>
  <c r="K183" i="24"/>
  <c r="H209" i="24"/>
  <c r="H103" i="13"/>
  <c r="K184" i="24"/>
  <c r="K71" i="24"/>
  <c r="H156" i="24"/>
  <c r="K173" i="24"/>
  <c r="H74" i="24"/>
  <c r="H161" i="24"/>
  <c r="H54" i="13"/>
  <c r="H116" i="13"/>
  <c r="H159" i="24"/>
  <c r="H196" i="24"/>
  <c r="K239" i="24"/>
  <c r="H31" i="13"/>
  <c r="K166" i="24"/>
  <c r="N12" i="25"/>
  <c r="H128" i="24"/>
  <c r="H82" i="24"/>
  <c r="H166" i="24"/>
  <c r="H58" i="13"/>
  <c r="H18" i="13"/>
  <c r="H211" i="24"/>
  <c r="K140" i="24"/>
  <c r="K107" i="24"/>
  <c r="H72" i="24"/>
  <c r="H39" i="24"/>
  <c r="H59" i="24"/>
  <c r="H34" i="13"/>
  <c r="K96" i="24"/>
  <c r="H41" i="13"/>
  <c r="H212" i="24"/>
  <c r="H221" i="24"/>
  <c r="K13" i="24"/>
  <c r="H92" i="24"/>
  <c r="K90" i="24"/>
  <c r="H98" i="13"/>
  <c r="K169" i="24"/>
  <c r="H181" i="24"/>
  <c r="H100" i="13"/>
  <c r="K157" i="24"/>
  <c r="H139" i="24"/>
  <c r="H24" i="13"/>
  <c r="K199" i="24"/>
  <c r="H22" i="13"/>
  <c r="H55" i="24"/>
  <c r="K111" i="24"/>
  <c r="H23" i="13"/>
  <c r="H68" i="24"/>
  <c r="K19" i="24"/>
  <c r="H80" i="24"/>
  <c r="K104" i="24"/>
  <c r="H214" i="24"/>
  <c r="H229" i="24"/>
  <c r="K223" i="24"/>
  <c r="H46" i="24"/>
  <c r="H25" i="13"/>
  <c r="K85" i="24"/>
  <c r="K40" i="24"/>
  <c r="H237" i="24"/>
  <c r="K53" i="24"/>
  <c r="K123" i="24"/>
  <c r="K81" i="24"/>
  <c r="H90" i="13"/>
  <c r="K167" i="24"/>
  <c r="K117" i="24"/>
  <c r="H92" i="13"/>
  <c r="H231" i="24"/>
  <c r="K50" i="24"/>
  <c r="K20" i="24"/>
  <c r="H67" i="24"/>
  <c r="K188" i="24"/>
  <c r="K141" i="24"/>
  <c r="H21" i="13"/>
  <c r="H20" i="13"/>
  <c r="K181" i="24"/>
  <c r="H96" i="24"/>
  <c r="H110" i="24"/>
  <c r="H44" i="13"/>
  <c r="K195" i="24"/>
  <c r="K45" i="24"/>
  <c r="H16" i="13"/>
  <c r="K210" i="24"/>
  <c r="H69" i="13"/>
  <c r="H150" i="24"/>
  <c r="H225" i="24"/>
  <c r="H101" i="13"/>
  <c r="H110" i="13"/>
  <c r="K204" i="24"/>
  <c r="H38" i="13"/>
  <c r="K113" i="24"/>
  <c r="K49" i="24"/>
  <c r="H104" i="24"/>
  <c r="H138" i="24"/>
  <c r="H42" i="24"/>
  <c r="H157" i="24"/>
  <c r="H112" i="13"/>
  <c r="H21" i="24"/>
  <c r="K126" i="24"/>
  <c r="N22" i="25"/>
  <c r="H46" i="13"/>
  <c r="K164" i="24"/>
  <c r="H75" i="13"/>
  <c r="H122" i="24"/>
  <c r="K18" i="24"/>
  <c r="K137" i="24"/>
  <c r="H40" i="13"/>
  <c r="H36" i="13"/>
  <c r="H120" i="13"/>
  <c r="K147" i="24"/>
  <c r="N23" i="25"/>
  <c r="K125" i="24"/>
  <c r="K26" i="24"/>
  <c r="H35" i="13"/>
  <c r="H188" i="24"/>
  <c r="H12" i="24"/>
  <c r="N20" i="25"/>
  <c r="H13" i="13"/>
  <c r="H37" i="24"/>
  <c r="K155" i="24"/>
  <c r="K47" i="24"/>
  <c r="H125" i="24"/>
  <c r="H111" i="24"/>
  <c r="K121" i="24"/>
  <c r="K171" i="24"/>
  <c r="H66" i="13"/>
  <c r="H63" i="13"/>
  <c r="K115" i="24"/>
  <c r="K238" i="24"/>
  <c r="H192" i="24"/>
  <c r="H179" i="24"/>
  <c r="H75" i="24"/>
  <c r="H132" i="24"/>
  <c r="H119" i="24"/>
  <c r="K231" i="24"/>
  <c r="H109" i="24"/>
  <c r="H117" i="24"/>
  <c r="N14" i="25"/>
  <c r="K200" i="24"/>
  <c r="K237" i="24"/>
  <c r="H238" i="24"/>
  <c r="H114" i="24"/>
  <c r="H12" i="13"/>
  <c r="H11" i="13"/>
  <c r="H123" i="13"/>
  <c r="H118" i="24"/>
  <c r="H26" i="24"/>
  <c r="H70" i="24"/>
  <c r="H155" i="24"/>
  <c r="H41" i="24"/>
  <c r="K218" i="24"/>
  <c r="H67" i="13"/>
  <c r="K240" i="24"/>
  <c r="H178" i="24"/>
  <c r="H45" i="13"/>
  <c r="H217" i="24"/>
  <c r="H79" i="13"/>
  <c r="H134" i="24"/>
  <c r="K36" i="24"/>
  <c r="H145" i="24"/>
  <c r="H129" i="24"/>
  <c r="H26" i="13"/>
  <c r="H113" i="13"/>
  <c r="H220" i="24"/>
  <c r="K162" i="24"/>
  <c r="H194" i="24"/>
  <c r="K42" i="24"/>
  <c r="H74" i="13"/>
  <c r="H127" i="24"/>
  <c r="H115" i="13"/>
  <c r="N16" i="25"/>
  <c r="K152" i="24"/>
  <c r="K39" i="24"/>
  <c r="K133" i="24"/>
  <c r="K84" i="24"/>
  <c r="H191" i="24"/>
  <c r="H202" i="24"/>
  <c r="K103" i="24"/>
  <c r="H103" i="24"/>
  <c r="K41" i="24"/>
  <c r="H56" i="24"/>
  <c r="K75" i="24"/>
  <c r="H102" i="24"/>
  <c r="H72" i="13"/>
  <c r="H109" i="13"/>
  <c r="H58" i="24"/>
  <c r="H28" i="13"/>
  <c r="K23" i="24"/>
  <c r="H66" i="24"/>
  <c r="H81" i="13"/>
  <c r="K66" i="24"/>
  <c r="K131" i="24"/>
  <c r="H89" i="24"/>
  <c r="K54" i="24"/>
  <c r="H28" i="24"/>
  <c r="K44" i="24"/>
  <c r="H131" i="24"/>
  <c r="K182" i="24"/>
  <c r="H52" i="24"/>
  <c r="H106" i="13"/>
  <c r="H177" i="24"/>
  <c r="K119" i="24"/>
  <c r="H144" i="24"/>
  <c r="H51" i="13"/>
  <c r="N19" i="25"/>
  <c r="K136" i="24"/>
  <c r="K46" i="24"/>
  <c r="H35" i="24"/>
  <c r="H87" i="13"/>
  <c r="H233" i="24"/>
  <c r="K202" i="24"/>
  <c r="K170" i="24"/>
  <c r="K227" i="24"/>
  <c r="H115" i="24"/>
  <c r="H76" i="24"/>
  <c r="H15" i="13"/>
  <c r="H168" i="24"/>
  <c r="H95" i="13"/>
  <c r="H223" i="24"/>
  <c r="H213" i="24"/>
  <c r="K105" i="24"/>
  <c r="K109" i="24"/>
  <c r="K76" i="24"/>
  <c r="K160" i="24"/>
  <c r="H240" i="24"/>
  <c r="K118" i="24"/>
  <c r="K186" i="24"/>
  <c r="H122" i="13"/>
  <c r="H189" i="24"/>
  <c r="K192" i="24"/>
  <c r="H126" i="24"/>
  <c r="K235" i="24"/>
  <c r="H62" i="24"/>
  <c r="K62" i="24"/>
  <c r="H34" i="24"/>
  <c r="H167" i="24"/>
  <c r="H29" i="24"/>
  <c r="K178" i="24"/>
  <c r="H38" i="24"/>
  <c r="H186" i="24"/>
  <c r="H171" i="24"/>
  <c r="H113" i="24"/>
  <c r="K205" i="24"/>
  <c r="H206" i="24"/>
  <c r="H48" i="24"/>
  <c r="K224" i="24"/>
  <c r="K215" i="24"/>
  <c r="H43" i="13"/>
  <c r="K60" i="24"/>
  <c r="H176" i="24"/>
  <c r="H108" i="13"/>
  <c r="H47" i="13"/>
  <c r="H17" i="24"/>
  <c r="H216" i="24"/>
  <c r="H184" i="24"/>
  <c r="H205" i="24"/>
  <c r="H137" i="24"/>
  <c r="K29" i="24"/>
  <c r="H226" i="24"/>
  <c r="H47" i="24"/>
  <c r="H151" i="24"/>
  <c r="H242" i="24"/>
  <c r="H89" i="13"/>
  <c r="H91" i="13"/>
  <c r="K101" i="24"/>
  <c r="K154" i="24"/>
  <c r="H15" i="24"/>
  <c r="H105" i="24"/>
  <c r="H148" i="24"/>
  <c r="K73" i="24"/>
  <c r="K148" i="24"/>
  <c r="K174" i="24"/>
  <c r="H146" i="24"/>
  <c r="K212" i="24"/>
  <c r="H170" i="24"/>
  <c r="K77" i="24"/>
  <c r="H201" i="24"/>
  <c r="H143" i="24"/>
  <c r="K58" i="24"/>
  <c r="K219" i="24"/>
  <c r="H121" i="13"/>
  <c r="H207" i="24"/>
  <c r="H63" i="24"/>
  <c r="K177" i="24"/>
  <c r="H57" i="13"/>
  <c r="H236" i="24"/>
  <c r="H234" i="24"/>
  <c r="H93" i="13"/>
  <c r="K94" i="24"/>
  <c r="H121" i="24"/>
  <c r="H108" i="24"/>
  <c r="K142" i="24"/>
  <c r="H43" i="24"/>
  <c r="H14" i="24"/>
  <c r="H185" i="24"/>
  <c r="H20" i="24"/>
  <c r="K64" i="24"/>
  <c r="H36" i="24"/>
  <c r="H158" i="24"/>
  <c r="K203" i="24"/>
  <c r="K128" i="24"/>
  <c r="H13" i="24"/>
  <c r="H85" i="24"/>
  <c r="K229" i="24"/>
  <c r="H87" i="24"/>
  <c r="H111" i="13"/>
  <c r="K228" i="24"/>
  <c r="K67" i="24"/>
  <c r="K37" i="24"/>
  <c r="K79" i="24"/>
  <c r="H14" i="13"/>
  <c r="H57" i="24"/>
  <c r="K168" i="24"/>
  <c r="K159" i="24"/>
  <c r="H17" i="13"/>
  <c r="H83" i="24"/>
  <c r="H86" i="24"/>
  <c r="K12" i="24"/>
  <c r="K132" i="24"/>
  <c r="H83" i="13"/>
  <c r="H33" i="13"/>
  <c r="K24" i="24"/>
  <c r="K221" i="24"/>
  <c r="H80" i="13"/>
  <c r="K146" i="24"/>
  <c r="H54" i="24"/>
  <c r="H227" i="24"/>
  <c r="K185" i="24"/>
  <c r="H39" i="13"/>
  <c r="K17" i="24"/>
  <c r="H136" i="24"/>
  <c r="K150" i="24"/>
  <c r="H52" i="13"/>
  <c r="K14" i="24"/>
  <c r="K145" i="24"/>
  <c r="H210" i="24"/>
  <c r="H77" i="13"/>
  <c r="H16" i="24"/>
  <c r="H96" i="13"/>
  <c r="H55" i="13"/>
  <c r="K34" i="24"/>
  <c r="K98" i="24"/>
  <c r="H104" i="13"/>
  <c r="H190" i="24"/>
  <c r="H45" i="24"/>
  <c r="H60" i="13"/>
  <c r="H33" i="24"/>
  <c r="K143" i="24"/>
  <c r="H133" i="24"/>
  <c r="H23" i="24"/>
  <c r="H142" i="24"/>
  <c r="K242" i="24"/>
  <c r="H51" i="24"/>
  <c r="H102" i="13"/>
  <c r="K38" i="24"/>
  <c r="H203" i="24"/>
  <c r="K80" i="24"/>
  <c r="H235" i="24"/>
  <c r="K233" i="24"/>
  <c r="K43" i="24"/>
  <c r="K127" i="24"/>
  <c r="H27" i="24"/>
  <c r="H101" i="24"/>
  <c r="H241" i="24"/>
  <c r="H100" i="24"/>
  <c r="H208" i="24"/>
  <c r="K134" i="24"/>
  <c r="K55" i="24"/>
  <c r="K241" i="24"/>
  <c r="H77" i="24"/>
  <c r="H197" i="24"/>
  <c r="H50" i="13"/>
  <c r="K70" i="24"/>
  <c r="K175" i="24"/>
  <c r="K130" i="24"/>
  <c r="K86" i="24"/>
  <c r="H160" i="24"/>
  <c r="K108" i="24"/>
  <c r="H49" i="13"/>
  <c r="H61" i="13"/>
  <c r="H165" i="24"/>
  <c r="K196" i="24"/>
  <c r="H163" i="24"/>
  <c r="H24" i="24"/>
  <c r="H105" i="13"/>
  <c r="H73" i="24"/>
  <c r="H73" i="13"/>
  <c r="H49" i="24"/>
  <c r="H78" i="24"/>
  <c r="K209" i="24"/>
  <c r="K180" i="24"/>
  <c r="H98" i="24"/>
  <c r="H71" i="13"/>
  <c r="K97" i="24"/>
  <c r="H82" i="13"/>
  <c r="H44" i="24"/>
  <c r="H112" i="24"/>
  <c r="K122" i="24"/>
  <c r="H40" i="24"/>
  <c r="K135" i="24"/>
  <c r="K220" i="24"/>
  <c r="H65" i="24"/>
  <c r="H27" i="13"/>
  <c r="H78" i="13"/>
  <c r="H239" i="24"/>
  <c r="K236" i="24"/>
  <c r="K78" i="24"/>
  <c r="K21" i="24"/>
  <c r="K32" i="24"/>
  <c r="K48" i="24"/>
  <c r="K129" i="24"/>
  <c r="N17" i="25"/>
  <c r="H93" i="24"/>
  <c r="H19" i="13"/>
  <c r="H107" i="24"/>
  <c r="K156" i="24"/>
  <c r="H65" i="13"/>
  <c r="K163" i="24"/>
  <c r="K206" i="24"/>
  <c r="H30" i="13"/>
  <c r="H97" i="24"/>
  <c r="K22" i="24"/>
  <c r="H215" i="24"/>
  <c r="H183" i="24"/>
  <c r="H69" i="24"/>
  <c r="H204" i="24"/>
  <c r="H162" i="24"/>
  <c r="H230" i="24"/>
  <c r="K198" i="24"/>
  <c r="H164" i="24"/>
  <c r="H68" i="13"/>
  <c r="H153" i="24"/>
  <c r="K197" i="24"/>
  <c r="K87" i="24"/>
  <c r="K59" i="24"/>
  <c r="H120" i="24"/>
  <c r="H90" i="24"/>
  <c r="H88" i="24"/>
  <c r="H140" i="24"/>
  <c r="H56" i="13"/>
  <c r="K110" i="24"/>
  <c r="H107" i="13"/>
  <c r="K88" i="24"/>
  <c r="K93" i="24"/>
  <c r="H84" i="13"/>
  <c r="H118" i="13"/>
  <c r="N21" i="25"/>
  <c r="H193" i="24"/>
  <c r="K158" i="24"/>
  <c r="H119" i="13"/>
  <c r="K95" i="24"/>
  <c r="H81" i="24"/>
  <c r="K217" i="24"/>
  <c r="K144" i="24"/>
  <c r="K222" i="24"/>
  <c r="K82" i="24"/>
  <c r="K149" i="24"/>
  <c r="H141" i="24"/>
  <c r="H124" i="24"/>
  <c r="K28" i="24"/>
  <c r="H97" i="13"/>
  <c r="K52" i="24"/>
  <c r="H84" i="24"/>
  <c r="H11" i="24"/>
  <c r="K30" i="24"/>
  <c r="K56" i="24"/>
  <c r="J7" i="25"/>
  <c r="L65" i="3" l="1"/>
  <c r="O65" i="3" s="1"/>
  <c r="O11" i="25"/>
  <c r="P11" i="25" s="1"/>
  <c r="I11" i="13"/>
  <c r="J11" i="13" s="1"/>
  <c r="R66" i="3"/>
  <c r="S3" i="3"/>
  <c r="R4" i="3"/>
  <c r="R11" i="3" s="1"/>
  <c r="I120" i="13"/>
  <c r="J120" i="13" s="1"/>
  <c r="I112" i="13"/>
  <c r="J112" i="13" s="1"/>
  <c r="I104" i="13"/>
  <c r="J104" i="13" s="1"/>
  <c r="I123" i="13"/>
  <c r="J123" i="13" s="1"/>
  <c r="I115" i="13"/>
  <c r="J115" i="13" s="1"/>
  <c r="I102" i="13"/>
  <c r="J102" i="13" s="1"/>
  <c r="I98" i="13"/>
  <c r="J98" i="13" s="1"/>
  <c r="I94" i="13"/>
  <c r="J94" i="13" s="1"/>
  <c r="I81" i="13"/>
  <c r="J81" i="13" s="1"/>
  <c r="I64" i="13"/>
  <c r="J64" i="13" s="1"/>
  <c r="I47" i="13"/>
  <c r="J47" i="13" s="1"/>
  <c r="I29" i="13"/>
  <c r="J29" i="13" s="1"/>
  <c r="I21" i="13"/>
  <c r="J21" i="13" s="1"/>
  <c r="I113" i="13"/>
  <c r="J113" i="13" s="1"/>
  <c r="I105" i="13"/>
  <c r="J105" i="13" s="1"/>
  <c r="I77" i="13"/>
  <c r="J77" i="13" s="1"/>
  <c r="I60" i="13"/>
  <c r="J60" i="13" s="1"/>
  <c r="I43" i="13"/>
  <c r="J43" i="13" s="1"/>
  <c r="I111" i="13"/>
  <c r="J111" i="13" s="1"/>
  <c r="I108" i="13"/>
  <c r="J108" i="13" s="1"/>
  <c r="I90" i="13"/>
  <c r="J90" i="13" s="1"/>
  <c r="I86" i="13"/>
  <c r="J86" i="13" s="1"/>
  <c r="I73" i="13"/>
  <c r="J73" i="13" s="1"/>
  <c r="I56" i="13"/>
  <c r="J56" i="13" s="1"/>
  <c r="I38" i="13"/>
  <c r="J38" i="13" s="1"/>
  <c r="I30" i="13"/>
  <c r="J30" i="13" s="1"/>
  <c r="I22" i="13"/>
  <c r="J22" i="13" s="1"/>
  <c r="I14" i="13"/>
  <c r="J14" i="13" s="1"/>
  <c r="I99" i="13"/>
  <c r="J99" i="13" s="1"/>
  <c r="I69" i="13"/>
  <c r="J69" i="13" s="1"/>
  <c r="I52" i="13"/>
  <c r="J52" i="13" s="1"/>
  <c r="I95" i="13"/>
  <c r="J95" i="13" s="1"/>
  <c r="I82" i="13"/>
  <c r="J82" i="13" s="1"/>
  <c r="I78" i="13"/>
  <c r="J78" i="13" s="1"/>
  <c r="I65" i="13"/>
  <c r="J65" i="13" s="1"/>
  <c r="I48" i="13"/>
  <c r="J48" i="13" s="1"/>
  <c r="I39" i="13"/>
  <c r="J39" i="13" s="1"/>
  <c r="I31" i="13"/>
  <c r="J31" i="13" s="1"/>
  <c r="I23" i="13"/>
  <c r="J23" i="13" s="1"/>
  <c r="I15" i="13"/>
  <c r="J15" i="13" s="1"/>
  <c r="I118" i="13"/>
  <c r="J118" i="13" s="1"/>
  <c r="I91" i="13"/>
  <c r="J91" i="13" s="1"/>
  <c r="I61" i="13"/>
  <c r="J61" i="13" s="1"/>
  <c r="I44" i="13"/>
  <c r="J44" i="13" s="1"/>
  <c r="I122" i="13"/>
  <c r="J122" i="13" s="1"/>
  <c r="I103" i="13"/>
  <c r="J103" i="13" s="1"/>
  <c r="I87" i="13"/>
  <c r="J87" i="13" s="1"/>
  <c r="I74" i="13"/>
  <c r="J74" i="13" s="1"/>
  <c r="I70" i="13"/>
  <c r="J70" i="13" s="1"/>
  <c r="I57" i="13"/>
  <c r="J57" i="13" s="1"/>
  <c r="I40" i="13"/>
  <c r="J40" i="13" s="1"/>
  <c r="I32" i="13"/>
  <c r="J32" i="13" s="1"/>
  <c r="I24" i="13"/>
  <c r="J24" i="13" s="1"/>
  <c r="I16" i="13"/>
  <c r="J16" i="13" s="1"/>
  <c r="I116" i="13"/>
  <c r="J116" i="13" s="1"/>
  <c r="I109" i="13"/>
  <c r="J109" i="13" s="1"/>
  <c r="I106" i="13"/>
  <c r="J106" i="13" s="1"/>
  <c r="I100" i="13"/>
  <c r="J100" i="13" s="1"/>
  <c r="I83" i="13"/>
  <c r="J83" i="13" s="1"/>
  <c r="I53" i="13"/>
  <c r="J53" i="13" s="1"/>
  <c r="I96" i="13"/>
  <c r="J96" i="13" s="1"/>
  <c r="I79" i="13"/>
  <c r="J79" i="13" s="1"/>
  <c r="I66" i="13"/>
  <c r="J66" i="13" s="1"/>
  <c r="I62" i="13"/>
  <c r="J62" i="13" s="1"/>
  <c r="I49" i="13"/>
  <c r="J49" i="13" s="1"/>
  <c r="I33" i="13"/>
  <c r="J33" i="13" s="1"/>
  <c r="I25" i="13"/>
  <c r="J25" i="13" s="1"/>
  <c r="I17" i="13"/>
  <c r="J17" i="13" s="1"/>
  <c r="I114" i="13"/>
  <c r="J114" i="13" s="1"/>
  <c r="I92" i="13"/>
  <c r="J92" i="13" s="1"/>
  <c r="I75" i="13"/>
  <c r="J75" i="13" s="1"/>
  <c r="I45" i="13"/>
  <c r="J45" i="13" s="1"/>
  <c r="I58" i="13"/>
  <c r="J58" i="13" s="1"/>
  <c r="I54" i="13"/>
  <c r="J54" i="13" s="1"/>
  <c r="I26" i="13"/>
  <c r="J26" i="13" s="1"/>
  <c r="I18" i="13"/>
  <c r="J18" i="13" s="1"/>
  <c r="I88" i="13"/>
  <c r="J88" i="13" s="1"/>
  <c r="I71" i="13"/>
  <c r="J71" i="13" s="1"/>
  <c r="I41" i="13"/>
  <c r="J41" i="13" s="1"/>
  <c r="I34" i="13"/>
  <c r="J34" i="13" s="1"/>
  <c r="I101" i="13"/>
  <c r="J101" i="13" s="1"/>
  <c r="I84" i="13"/>
  <c r="J84" i="13" s="1"/>
  <c r="I67" i="13"/>
  <c r="J67" i="13" s="1"/>
  <c r="I119" i="13"/>
  <c r="J119" i="13" s="1"/>
  <c r="I110" i="13"/>
  <c r="J110" i="13" s="1"/>
  <c r="I107" i="13"/>
  <c r="J107" i="13" s="1"/>
  <c r="I97" i="13"/>
  <c r="J97" i="13" s="1"/>
  <c r="I80" i="13"/>
  <c r="J80" i="13" s="1"/>
  <c r="I63" i="13"/>
  <c r="J63" i="13" s="1"/>
  <c r="I50" i="13"/>
  <c r="J50" i="13" s="1"/>
  <c r="I46" i="13"/>
  <c r="J46" i="13" s="1"/>
  <c r="I35" i="13"/>
  <c r="J35" i="13" s="1"/>
  <c r="I27" i="13"/>
  <c r="J27" i="13" s="1"/>
  <c r="I19" i="13"/>
  <c r="J19" i="13" s="1"/>
  <c r="I121" i="13"/>
  <c r="J121" i="13" s="1"/>
  <c r="I93" i="13"/>
  <c r="J93" i="13" s="1"/>
  <c r="I76" i="13"/>
  <c r="J76" i="13" s="1"/>
  <c r="I59" i="13"/>
  <c r="J59" i="13" s="1"/>
  <c r="I117" i="13"/>
  <c r="J117" i="13" s="1"/>
  <c r="I89" i="13"/>
  <c r="J89" i="13" s="1"/>
  <c r="I72" i="13"/>
  <c r="J72" i="13" s="1"/>
  <c r="I55" i="13"/>
  <c r="J55" i="13" s="1"/>
  <c r="I42" i="13"/>
  <c r="J42" i="13" s="1"/>
  <c r="I36" i="13"/>
  <c r="J36" i="13" s="1"/>
  <c r="I28" i="13"/>
  <c r="J28" i="13" s="1"/>
  <c r="I20" i="13"/>
  <c r="J20" i="13" s="1"/>
  <c r="I12" i="13"/>
  <c r="J12" i="13" s="1"/>
  <c r="I85" i="13"/>
  <c r="J85" i="13" s="1"/>
  <c r="I68" i="13"/>
  <c r="J68" i="13" s="1"/>
  <c r="I51" i="13"/>
  <c r="J51" i="13" s="1"/>
  <c r="I37" i="13"/>
  <c r="J37" i="13" s="1"/>
  <c r="I13" i="13"/>
  <c r="J13" i="13" s="1"/>
  <c r="O23" i="25"/>
  <c r="P23" i="25" s="1"/>
  <c r="O15" i="25"/>
  <c r="P15" i="25" s="1"/>
  <c r="O24" i="25"/>
  <c r="P24" i="25" s="1"/>
  <c r="O16" i="25"/>
  <c r="P16" i="25" s="1"/>
  <c r="O17" i="25"/>
  <c r="P17" i="25" s="1"/>
  <c r="O18" i="25"/>
  <c r="P18" i="25" s="1"/>
  <c r="O19" i="25"/>
  <c r="P19" i="25" s="1"/>
  <c r="O21" i="25"/>
  <c r="P21" i="25" s="1"/>
  <c r="O20" i="25"/>
  <c r="P20" i="25" s="1"/>
  <c r="O14" i="25"/>
  <c r="P14" i="25" s="1"/>
  <c r="O13" i="25"/>
  <c r="P13" i="25" s="1"/>
  <c r="O22" i="25"/>
  <c r="P22" i="25" s="1"/>
  <c r="O12" i="25"/>
  <c r="P12" i="25" s="1"/>
  <c r="I11" i="24"/>
  <c r="J11" i="24" s="1"/>
  <c r="I19" i="24"/>
  <c r="J19" i="24" s="1"/>
  <c r="I27" i="24"/>
  <c r="J27" i="24" s="1"/>
  <c r="I35" i="24"/>
  <c r="J35" i="24" s="1"/>
  <c r="I53" i="24"/>
  <c r="J53" i="24" s="1"/>
  <c r="I83" i="24"/>
  <c r="J83" i="24" s="1"/>
  <c r="I100" i="24"/>
  <c r="J100" i="24" s="1"/>
  <c r="I40" i="24"/>
  <c r="J40" i="24" s="1"/>
  <c r="I57" i="24"/>
  <c r="J57" i="24" s="1"/>
  <c r="I70" i="24"/>
  <c r="J70" i="24" s="1"/>
  <c r="I74" i="24"/>
  <c r="J74" i="24" s="1"/>
  <c r="I87" i="24"/>
  <c r="J87" i="24" s="1"/>
  <c r="I90" i="24"/>
  <c r="J90" i="24" s="1"/>
  <c r="I119" i="24"/>
  <c r="J119" i="24" s="1"/>
  <c r="I124" i="24"/>
  <c r="J124" i="24" s="1"/>
  <c r="I18" i="24"/>
  <c r="J18" i="24" s="1"/>
  <c r="I26" i="24"/>
  <c r="J26" i="24" s="1"/>
  <c r="I34" i="24"/>
  <c r="J34" i="24" s="1"/>
  <c r="I44" i="24"/>
  <c r="J44" i="24" s="1"/>
  <c r="I61" i="24"/>
  <c r="J61" i="24" s="1"/>
  <c r="I48" i="24"/>
  <c r="J48" i="24" s="1"/>
  <c r="I65" i="24"/>
  <c r="J65" i="24" s="1"/>
  <c r="I78" i="24"/>
  <c r="J78" i="24" s="1"/>
  <c r="I82" i="24"/>
  <c r="J82" i="24" s="1"/>
  <c r="I17" i="24"/>
  <c r="J17" i="24" s="1"/>
  <c r="I25" i="24"/>
  <c r="J25" i="24" s="1"/>
  <c r="I33" i="24"/>
  <c r="J33" i="24" s="1"/>
  <c r="I52" i="24"/>
  <c r="J52" i="24" s="1"/>
  <c r="I69" i="24"/>
  <c r="J69" i="24" s="1"/>
  <c r="I97" i="24"/>
  <c r="J97" i="24" s="1"/>
  <c r="I113" i="24"/>
  <c r="J113" i="24" s="1"/>
  <c r="I117" i="24"/>
  <c r="J117" i="24" s="1"/>
  <c r="I39" i="24"/>
  <c r="J39" i="24" s="1"/>
  <c r="I56" i="24"/>
  <c r="J56" i="24" s="1"/>
  <c r="I73" i="24"/>
  <c r="J73" i="24" s="1"/>
  <c r="I86" i="24"/>
  <c r="J86" i="24" s="1"/>
  <c r="I92" i="24"/>
  <c r="J92" i="24" s="1"/>
  <c r="I115" i="24"/>
  <c r="J115" i="24" s="1"/>
  <c r="I125" i="24"/>
  <c r="J125" i="24" s="1"/>
  <c r="I16" i="24"/>
  <c r="J16" i="24" s="1"/>
  <c r="I24" i="24"/>
  <c r="J24" i="24" s="1"/>
  <c r="I32" i="24"/>
  <c r="J32" i="24" s="1"/>
  <c r="I43" i="24"/>
  <c r="J43" i="24" s="1"/>
  <c r="I60" i="24"/>
  <c r="J60" i="24" s="1"/>
  <c r="I77" i="24"/>
  <c r="J77" i="24" s="1"/>
  <c r="I107" i="24"/>
  <c r="J107" i="24" s="1"/>
  <c r="I109" i="24"/>
  <c r="J109" i="24" s="1"/>
  <c r="I47" i="24"/>
  <c r="J47" i="24" s="1"/>
  <c r="I64" i="24"/>
  <c r="J64" i="24" s="1"/>
  <c r="I81" i="24"/>
  <c r="J81" i="24" s="1"/>
  <c r="I101" i="24"/>
  <c r="J101" i="24" s="1"/>
  <c r="I103" i="24"/>
  <c r="J103" i="24" s="1"/>
  <c r="I15" i="24"/>
  <c r="J15" i="24" s="1"/>
  <c r="I23" i="24"/>
  <c r="J23" i="24" s="1"/>
  <c r="I31" i="24"/>
  <c r="J31" i="24" s="1"/>
  <c r="I51" i="24"/>
  <c r="J51" i="24" s="1"/>
  <c r="I68" i="24"/>
  <c r="J68" i="24" s="1"/>
  <c r="I85" i="24"/>
  <c r="J85" i="24" s="1"/>
  <c r="I94" i="24"/>
  <c r="J94" i="24" s="1"/>
  <c r="I38" i="24"/>
  <c r="J38" i="24" s="1"/>
  <c r="I42" i="24"/>
  <c r="J42" i="24" s="1"/>
  <c r="I55" i="24"/>
  <c r="J55" i="24" s="1"/>
  <c r="I72" i="24"/>
  <c r="J72" i="24" s="1"/>
  <c r="I14" i="24"/>
  <c r="J14" i="24" s="1"/>
  <c r="I22" i="24"/>
  <c r="J22" i="24" s="1"/>
  <c r="I30" i="24"/>
  <c r="J30" i="24" s="1"/>
  <c r="I59" i="24"/>
  <c r="J59" i="24" s="1"/>
  <c r="I76" i="24"/>
  <c r="J76" i="24" s="1"/>
  <c r="I118" i="24"/>
  <c r="J118" i="24" s="1"/>
  <c r="I46" i="24"/>
  <c r="J46" i="24" s="1"/>
  <c r="I50" i="24"/>
  <c r="J50" i="24" s="1"/>
  <c r="I63" i="24"/>
  <c r="J63" i="24" s="1"/>
  <c r="I80" i="24"/>
  <c r="J80" i="24" s="1"/>
  <c r="I88" i="24"/>
  <c r="J88" i="24" s="1"/>
  <c r="I91" i="24"/>
  <c r="J91" i="24" s="1"/>
  <c r="I13" i="24"/>
  <c r="J13" i="24" s="1"/>
  <c r="I21" i="24"/>
  <c r="J21" i="24" s="1"/>
  <c r="I29" i="24"/>
  <c r="J29" i="24" s="1"/>
  <c r="I37" i="24"/>
  <c r="J37" i="24" s="1"/>
  <c r="I67" i="24"/>
  <c r="J67" i="24" s="1"/>
  <c r="I84" i="24"/>
  <c r="J84" i="24" s="1"/>
  <c r="I116" i="24"/>
  <c r="J116" i="24" s="1"/>
  <c r="I41" i="24"/>
  <c r="J41" i="24" s="1"/>
  <c r="I54" i="24"/>
  <c r="J54" i="24" s="1"/>
  <c r="I58" i="24"/>
  <c r="J58" i="24" s="1"/>
  <c r="I71" i="24"/>
  <c r="J71" i="24" s="1"/>
  <c r="I110" i="24"/>
  <c r="J110" i="24" s="1"/>
  <c r="I112" i="24"/>
  <c r="J112" i="24" s="1"/>
  <c r="I129" i="24"/>
  <c r="J129" i="24" s="1"/>
  <c r="I12" i="24"/>
  <c r="J12" i="24" s="1"/>
  <c r="I20" i="24"/>
  <c r="J20" i="24" s="1"/>
  <c r="I28" i="24"/>
  <c r="J28" i="24" s="1"/>
  <c r="I36" i="24"/>
  <c r="J36" i="24" s="1"/>
  <c r="I45" i="24"/>
  <c r="J45" i="24" s="1"/>
  <c r="I75" i="24"/>
  <c r="J75" i="24" s="1"/>
  <c r="I104" i="24"/>
  <c r="J104" i="24" s="1"/>
  <c r="I49" i="24"/>
  <c r="J49" i="24" s="1"/>
  <c r="I62" i="24"/>
  <c r="J62" i="24" s="1"/>
  <c r="I66" i="24"/>
  <c r="J66" i="24" s="1"/>
  <c r="I79" i="24"/>
  <c r="J79" i="24" s="1"/>
  <c r="I93" i="24"/>
  <c r="J93" i="24" s="1"/>
  <c r="I121" i="24"/>
  <c r="J121" i="24" s="1"/>
  <c r="I127" i="24"/>
  <c r="J127" i="24" s="1"/>
  <c r="I146" i="24"/>
  <c r="J146" i="24" s="1"/>
  <c r="I197" i="24"/>
  <c r="J197" i="24" s="1"/>
  <c r="I141" i="24"/>
  <c r="J141" i="24" s="1"/>
  <c r="I181" i="24"/>
  <c r="J181" i="24" s="1"/>
  <c r="I178" i="24"/>
  <c r="J178" i="24" s="1"/>
  <c r="I135" i="24"/>
  <c r="J135" i="24" s="1"/>
  <c r="I151" i="24"/>
  <c r="J151" i="24" s="1"/>
  <c r="I165" i="24"/>
  <c r="J165" i="24" s="1"/>
  <c r="I170" i="24"/>
  <c r="J170" i="24" s="1"/>
  <c r="I126" i="24"/>
  <c r="J126" i="24" s="1"/>
  <c r="I132" i="24"/>
  <c r="J132" i="24" s="1"/>
  <c r="I143" i="24"/>
  <c r="J143" i="24" s="1"/>
  <c r="I153" i="24"/>
  <c r="J153" i="24" s="1"/>
  <c r="I96" i="24"/>
  <c r="J96" i="24" s="1"/>
  <c r="I120" i="24"/>
  <c r="J120" i="24" s="1"/>
  <c r="I123" i="24"/>
  <c r="J123" i="24" s="1"/>
  <c r="I158" i="24"/>
  <c r="J158" i="24" s="1"/>
  <c r="I105" i="24"/>
  <c r="J105" i="24" s="1"/>
  <c r="I111" i="24"/>
  <c r="J111" i="24" s="1"/>
  <c r="I137" i="24"/>
  <c r="J137" i="24" s="1"/>
  <c r="I149" i="24"/>
  <c r="J149" i="24" s="1"/>
  <c r="I179" i="24"/>
  <c r="J179" i="24" s="1"/>
  <c r="I182" i="24"/>
  <c r="J182" i="24" s="1"/>
  <c r="I194" i="24"/>
  <c r="J194" i="24" s="1"/>
  <c r="I89" i="24"/>
  <c r="J89" i="24" s="1"/>
  <c r="I95" i="24"/>
  <c r="J95" i="24" s="1"/>
  <c r="I99" i="24"/>
  <c r="J99" i="24" s="1"/>
  <c r="I102" i="24"/>
  <c r="J102" i="24" s="1"/>
  <c r="I108" i="24"/>
  <c r="J108" i="24" s="1"/>
  <c r="I134" i="24"/>
  <c r="J134" i="24" s="1"/>
  <c r="I140" i="24"/>
  <c r="J140" i="24" s="1"/>
  <c r="I166" i="24"/>
  <c r="J166" i="24" s="1"/>
  <c r="I171" i="24"/>
  <c r="J171" i="24" s="1"/>
  <c r="I128" i="24"/>
  <c r="J128" i="24" s="1"/>
  <c r="I131" i="24"/>
  <c r="J131" i="24" s="1"/>
  <c r="I147" i="24"/>
  <c r="J147" i="24" s="1"/>
  <c r="I156" i="24"/>
  <c r="J156" i="24" s="1"/>
  <c r="I142" i="24"/>
  <c r="J142" i="24" s="1"/>
  <c r="I154" i="24"/>
  <c r="J154" i="24" s="1"/>
  <c r="I161" i="24"/>
  <c r="J161" i="24" s="1"/>
  <c r="I195" i="24"/>
  <c r="J195" i="24" s="1"/>
  <c r="I136" i="24"/>
  <c r="J136" i="24" s="1"/>
  <c r="I139" i="24"/>
  <c r="J139" i="24" s="1"/>
  <c r="I180" i="24"/>
  <c r="J180" i="24" s="1"/>
  <c r="I196" i="24"/>
  <c r="J196" i="24" s="1"/>
  <c r="I203" i="24"/>
  <c r="J203" i="24" s="1"/>
  <c r="I133" i="24"/>
  <c r="J133" i="24" s="1"/>
  <c r="I163" i="24"/>
  <c r="J163" i="24" s="1"/>
  <c r="I187" i="24"/>
  <c r="J187" i="24" s="1"/>
  <c r="I189" i="24"/>
  <c r="J189" i="24" s="1"/>
  <c r="I206" i="24"/>
  <c r="J206" i="24" s="1"/>
  <c r="I235" i="24"/>
  <c r="J235" i="24" s="1"/>
  <c r="I213" i="24"/>
  <c r="J213" i="24" s="1"/>
  <c r="I220" i="24"/>
  <c r="J220" i="24" s="1"/>
  <c r="I204" i="24"/>
  <c r="J204" i="24" s="1"/>
  <c r="I228" i="24"/>
  <c r="J228" i="24" s="1"/>
  <c r="I236" i="24"/>
  <c r="J236" i="24" s="1"/>
  <c r="I145" i="24"/>
  <c r="J145" i="24" s="1"/>
  <c r="I162" i="24"/>
  <c r="J162" i="24" s="1"/>
  <c r="I172" i="24"/>
  <c r="J172" i="24" s="1"/>
  <c r="I211" i="24"/>
  <c r="J211" i="24" s="1"/>
  <c r="I174" i="24"/>
  <c r="J174" i="24" s="1"/>
  <c r="I186" i="24"/>
  <c r="J186" i="24" s="1"/>
  <c r="I188" i="24"/>
  <c r="J188" i="24" s="1"/>
  <c r="I190" i="24"/>
  <c r="J190" i="24" s="1"/>
  <c r="I198" i="24"/>
  <c r="J198" i="24" s="1"/>
  <c r="I214" i="24"/>
  <c r="J214" i="24" s="1"/>
  <c r="I221" i="24"/>
  <c r="J221" i="24" s="1"/>
  <c r="I98" i="24"/>
  <c r="J98" i="24" s="1"/>
  <c r="I106" i="24"/>
  <c r="J106" i="24" s="1"/>
  <c r="I114" i="24"/>
  <c r="J114" i="24" s="1"/>
  <c r="I122" i="24"/>
  <c r="J122" i="24" s="1"/>
  <c r="I130" i="24"/>
  <c r="J130" i="24" s="1"/>
  <c r="I138" i="24"/>
  <c r="J138" i="24" s="1"/>
  <c r="I144" i="24"/>
  <c r="J144" i="24" s="1"/>
  <c r="I148" i="24"/>
  <c r="J148" i="24" s="1"/>
  <c r="I155" i="24"/>
  <c r="J155" i="24" s="1"/>
  <c r="I164" i="24"/>
  <c r="J164" i="24" s="1"/>
  <c r="I229" i="24"/>
  <c r="J229" i="24" s="1"/>
  <c r="I205" i="24"/>
  <c r="J205" i="24" s="1"/>
  <c r="I237" i="24"/>
  <c r="J237" i="24" s="1"/>
  <c r="I212" i="24"/>
  <c r="J212" i="24" s="1"/>
  <c r="I219" i="24"/>
  <c r="J219" i="24" s="1"/>
  <c r="I150" i="24"/>
  <c r="J150" i="24" s="1"/>
  <c r="I157" i="24"/>
  <c r="J157" i="24" s="1"/>
  <c r="I173" i="24"/>
  <c r="J173" i="24" s="1"/>
  <c r="I227" i="24"/>
  <c r="J227" i="24" s="1"/>
  <c r="I202" i="24"/>
  <c r="J202" i="24" s="1"/>
  <c r="I210" i="24"/>
  <c r="J210" i="24" s="1"/>
  <c r="I218" i="24"/>
  <c r="J218" i="24" s="1"/>
  <c r="I226" i="24"/>
  <c r="J226" i="24" s="1"/>
  <c r="I234" i="24"/>
  <c r="J234" i="24" s="1"/>
  <c r="I242" i="24"/>
  <c r="J242" i="24" s="1"/>
  <c r="I169" i="24"/>
  <c r="J169" i="24" s="1"/>
  <c r="I177" i="24"/>
  <c r="J177" i="24" s="1"/>
  <c r="I185" i="24"/>
  <c r="J185" i="24" s="1"/>
  <c r="I193" i="24"/>
  <c r="J193" i="24" s="1"/>
  <c r="I201" i="24"/>
  <c r="J201" i="24" s="1"/>
  <c r="I209" i="24"/>
  <c r="J209" i="24" s="1"/>
  <c r="I217" i="24"/>
  <c r="J217" i="24" s="1"/>
  <c r="I225" i="24"/>
  <c r="J225" i="24" s="1"/>
  <c r="I233" i="24"/>
  <c r="J233" i="24" s="1"/>
  <c r="I241" i="24"/>
  <c r="J241" i="24" s="1"/>
  <c r="I152" i="24"/>
  <c r="J152" i="24" s="1"/>
  <c r="I160" i="24"/>
  <c r="J160" i="24" s="1"/>
  <c r="I168" i="24"/>
  <c r="J168" i="24" s="1"/>
  <c r="I176" i="24"/>
  <c r="J176" i="24" s="1"/>
  <c r="I184" i="24"/>
  <c r="J184" i="24" s="1"/>
  <c r="I192" i="24"/>
  <c r="J192" i="24" s="1"/>
  <c r="I200" i="24"/>
  <c r="J200" i="24" s="1"/>
  <c r="I208" i="24"/>
  <c r="J208" i="24" s="1"/>
  <c r="I216" i="24"/>
  <c r="J216" i="24" s="1"/>
  <c r="I224" i="24"/>
  <c r="J224" i="24" s="1"/>
  <c r="I232" i="24"/>
  <c r="J232" i="24" s="1"/>
  <c r="I240" i="24"/>
  <c r="J240" i="24" s="1"/>
  <c r="I159" i="24"/>
  <c r="J159" i="24" s="1"/>
  <c r="I167" i="24"/>
  <c r="J167" i="24" s="1"/>
  <c r="I175" i="24"/>
  <c r="J175" i="24" s="1"/>
  <c r="I183" i="24"/>
  <c r="J183" i="24" s="1"/>
  <c r="I191" i="24"/>
  <c r="J191" i="24" s="1"/>
  <c r="I199" i="24"/>
  <c r="J199" i="24" s="1"/>
  <c r="I207" i="24"/>
  <c r="J207" i="24" s="1"/>
  <c r="I215" i="24"/>
  <c r="J215" i="24" s="1"/>
  <c r="I223" i="24"/>
  <c r="J223" i="24" s="1"/>
  <c r="I231" i="24"/>
  <c r="J231" i="24" s="1"/>
  <c r="I239" i="24"/>
  <c r="J239" i="24" s="1"/>
  <c r="I222" i="24"/>
  <c r="J222" i="24" s="1"/>
  <c r="I230" i="24"/>
  <c r="J230" i="24" s="1"/>
  <c r="I238" i="24"/>
  <c r="J238" i="24" s="1"/>
  <c r="L240" i="24"/>
  <c r="M240" i="24" s="1"/>
  <c r="L232" i="24"/>
  <c r="M232" i="24" s="1"/>
  <c r="L224" i="24"/>
  <c r="M224" i="24" s="1"/>
  <c r="L216" i="24"/>
  <c r="M216" i="24" s="1"/>
  <c r="L208" i="24"/>
  <c r="M208" i="24" s="1"/>
  <c r="L200" i="24"/>
  <c r="M200" i="24" s="1"/>
  <c r="L192" i="24"/>
  <c r="M192" i="24" s="1"/>
  <c r="L184" i="24"/>
  <c r="M184" i="24" s="1"/>
  <c r="L241" i="24"/>
  <c r="M241" i="24" s="1"/>
  <c r="L233" i="24"/>
  <c r="M233" i="24" s="1"/>
  <c r="L225" i="24"/>
  <c r="M225" i="24" s="1"/>
  <c r="L217" i="24"/>
  <c r="M217" i="24" s="1"/>
  <c r="L209" i="24"/>
  <c r="M209" i="24" s="1"/>
  <c r="L201" i="24"/>
  <c r="M201" i="24" s="1"/>
  <c r="L193" i="24"/>
  <c r="M193" i="24" s="1"/>
  <c r="L185" i="24"/>
  <c r="M185" i="24" s="1"/>
  <c r="L177" i="24"/>
  <c r="M177" i="24" s="1"/>
  <c r="L169" i="24"/>
  <c r="M169" i="24" s="1"/>
  <c r="L161" i="24"/>
  <c r="M161" i="24" s="1"/>
  <c r="L153" i="24"/>
  <c r="M153" i="24" s="1"/>
  <c r="L145" i="24"/>
  <c r="M145" i="24" s="1"/>
  <c r="L242" i="24"/>
  <c r="M242" i="24" s="1"/>
  <c r="L234" i="24"/>
  <c r="M234" i="24" s="1"/>
  <c r="L226" i="24"/>
  <c r="M226" i="24" s="1"/>
  <c r="L218" i="24"/>
  <c r="M218" i="24" s="1"/>
  <c r="L210" i="24"/>
  <c r="M210" i="24" s="1"/>
  <c r="L202" i="24"/>
  <c r="M202" i="24" s="1"/>
  <c r="L194" i="24"/>
  <c r="M194" i="24" s="1"/>
  <c r="L186" i="24"/>
  <c r="M186" i="24" s="1"/>
  <c r="L178" i="24"/>
  <c r="M178" i="24" s="1"/>
  <c r="L170" i="24"/>
  <c r="M170" i="24" s="1"/>
  <c r="L162" i="24"/>
  <c r="M162" i="24" s="1"/>
  <c r="L154" i="24"/>
  <c r="M154" i="24" s="1"/>
  <c r="L146" i="24"/>
  <c r="M146" i="24" s="1"/>
  <c r="L235" i="24"/>
  <c r="M235" i="24" s="1"/>
  <c r="L227" i="24"/>
  <c r="M227" i="24" s="1"/>
  <c r="L219" i="24"/>
  <c r="M219" i="24" s="1"/>
  <c r="L211" i="24"/>
  <c r="M211" i="24" s="1"/>
  <c r="L203" i="24"/>
  <c r="M203" i="24" s="1"/>
  <c r="L195" i="24"/>
  <c r="M195" i="24" s="1"/>
  <c r="L212" i="24"/>
  <c r="M212" i="24" s="1"/>
  <c r="L196" i="24"/>
  <c r="M196" i="24" s="1"/>
  <c r="L237" i="24"/>
  <c r="M237" i="24" s="1"/>
  <c r="L205" i="24"/>
  <c r="M205" i="24" s="1"/>
  <c r="L229" i="24"/>
  <c r="M229" i="24" s="1"/>
  <c r="L221" i="24"/>
  <c r="M221" i="24" s="1"/>
  <c r="L214" i="24"/>
  <c r="M214" i="24" s="1"/>
  <c r="L207" i="24"/>
  <c r="M207" i="24" s="1"/>
  <c r="L172" i="24"/>
  <c r="M172" i="24" s="1"/>
  <c r="L236" i="24"/>
  <c r="M236" i="24" s="1"/>
  <c r="L152" i="24"/>
  <c r="M152" i="24" s="1"/>
  <c r="L140" i="24"/>
  <c r="M140" i="24" s="1"/>
  <c r="L132" i="24"/>
  <c r="M132" i="24" s="1"/>
  <c r="L124" i="24"/>
  <c r="M124" i="24" s="1"/>
  <c r="L116" i="24"/>
  <c r="M116" i="24" s="1"/>
  <c r="L108" i="24"/>
  <c r="M108" i="24" s="1"/>
  <c r="L100" i="24"/>
  <c r="M100" i="24" s="1"/>
  <c r="L239" i="24"/>
  <c r="M239" i="24" s="1"/>
  <c r="L228" i="24"/>
  <c r="M228" i="24" s="1"/>
  <c r="L204" i="24"/>
  <c r="M204" i="24" s="1"/>
  <c r="L167" i="24"/>
  <c r="M167" i="24" s="1"/>
  <c r="L159" i="24"/>
  <c r="M159" i="24" s="1"/>
  <c r="L156" i="24"/>
  <c r="M156" i="24" s="1"/>
  <c r="L149" i="24"/>
  <c r="M149" i="24" s="1"/>
  <c r="L231" i="24"/>
  <c r="M231" i="24" s="1"/>
  <c r="L220" i="24"/>
  <c r="M220" i="24" s="1"/>
  <c r="L133" i="24"/>
  <c r="M133" i="24" s="1"/>
  <c r="L125" i="24"/>
  <c r="M125" i="24" s="1"/>
  <c r="L117" i="24"/>
  <c r="M117" i="24" s="1"/>
  <c r="L109" i="24"/>
  <c r="M109" i="24" s="1"/>
  <c r="L101" i="24"/>
  <c r="M101" i="24" s="1"/>
  <c r="L93" i="24"/>
  <c r="M93" i="24" s="1"/>
  <c r="L223" i="24"/>
  <c r="M223" i="24" s="1"/>
  <c r="L213" i="24"/>
  <c r="M213" i="24" s="1"/>
  <c r="L206" i="24"/>
  <c r="M206" i="24" s="1"/>
  <c r="L238" i="24"/>
  <c r="M238" i="24" s="1"/>
  <c r="L230" i="24"/>
  <c r="M230" i="24" s="1"/>
  <c r="L215" i="24"/>
  <c r="M215" i="24" s="1"/>
  <c r="L199" i="24"/>
  <c r="M199" i="24" s="1"/>
  <c r="L222" i="24"/>
  <c r="M222" i="24" s="1"/>
  <c r="L171" i="24"/>
  <c r="M171" i="24" s="1"/>
  <c r="L168" i="24"/>
  <c r="M168" i="24" s="1"/>
  <c r="L136" i="24"/>
  <c r="M136" i="24" s="1"/>
  <c r="L128" i="24"/>
  <c r="M128" i="24" s="1"/>
  <c r="L120" i="24"/>
  <c r="M120" i="24" s="1"/>
  <c r="L112" i="24"/>
  <c r="M112" i="24" s="1"/>
  <c r="L104" i="24"/>
  <c r="M104" i="24" s="1"/>
  <c r="L183" i="24"/>
  <c r="M183" i="24" s="1"/>
  <c r="L139" i="24"/>
  <c r="M139" i="24" s="1"/>
  <c r="L142" i="24"/>
  <c r="M142" i="24" s="1"/>
  <c r="L166" i="24"/>
  <c r="M166" i="24" s="1"/>
  <c r="L134" i="24"/>
  <c r="M134" i="24" s="1"/>
  <c r="L188" i="24"/>
  <c r="M188" i="24" s="1"/>
  <c r="L182" i="24"/>
  <c r="M182" i="24" s="1"/>
  <c r="L179" i="24"/>
  <c r="M179" i="24" s="1"/>
  <c r="L174" i="24"/>
  <c r="M174" i="24" s="1"/>
  <c r="L163" i="24"/>
  <c r="M163" i="24" s="1"/>
  <c r="L147" i="24"/>
  <c r="M147" i="24" s="1"/>
  <c r="L137" i="24"/>
  <c r="M137" i="24" s="1"/>
  <c r="L131" i="24"/>
  <c r="M131" i="24" s="1"/>
  <c r="L191" i="24"/>
  <c r="M191" i="24" s="1"/>
  <c r="L158" i="24"/>
  <c r="M158" i="24" s="1"/>
  <c r="L114" i="24"/>
  <c r="M114" i="24" s="1"/>
  <c r="L96" i="24"/>
  <c r="M96" i="24" s="1"/>
  <c r="L143" i="24"/>
  <c r="M143" i="24" s="1"/>
  <c r="L126" i="24"/>
  <c r="M126" i="24" s="1"/>
  <c r="L187" i="24"/>
  <c r="M187" i="24" s="1"/>
  <c r="L176" i="24"/>
  <c r="M176" i="24" s="1"/>
  <c r="L165" i="24"/>
  <c r="M165" i="24" s="1"/>
  <c r="L151" i="24"/>
  <c r="M151" i="24" s="1"/>
  <c r="L173" i="24"/>
  <c r="M173" i="24" s="1"/>
  <c r="L135" i="24"/>
  <c r="M135" i="24" s="1"/>
  <c r="L103" i="24"/>
  <c r="M103" i="24" s="1"/>
  <c r="L84" i="24"/>
  <c r="M84" i="24" s="1"/>
  <c r="L76" i="24"/>
  <c r="M76" i="24" s="1"/>
  <c r="L68" i="24"/>
  <c r="M68" i="24" s="1"/>
  <c r="L60" i="24"/>
  <c r="M60" i="24" s="1"/>
  <c r="L52" i="24"/>
  <c r="M52" i="24" s="1"/>
  <c r="L44" i="24"/>
  <c r="M44" i="24" s="1"/>
  <c r="L198" i="24"/>
  <c r="M198" i="24" s="1"/>
  <c r="L181" i="24"/>
  <c r="M181" i="24" s="1"/>
  <c r="L160" i="24"/>
  <c r="M160" i="24" s="1"/>
  <c r="L141" i="24"/>
  <c r="M141" i="24" s="1"/>
  <c r="L138" i="24"/>
  <c r="M138" i="24" s="1"/>
  <c r="L197" i="24"/>
  <c r="M197" i="24" s="1"/>
  <c r="L190" i="24"/>
  <c r="M190" i="24" s="1"/>
  <c r="L155" i="24"/>
  <c r="M155" i="24" s="1"/>
  <c r="L121" i="24"/>
  <c r="M121" i="24" s="1"/>
  <c r="L175" i="24"/>
  <c r="M175" i="24" s="1"/>
  <c r="L157" i="24"/>
  <c r="M157" i="24" s="1"/>
  <c r="L148" i="24"/>
  <c r="M148" i="24" s="1"/>
  <c r="L127" i="24"/>
  <c r="M127" i="24" s="1"/>
  <c r="L189" i="24"/>
  <c r="M189" i="24" s="1"/>
  <c r="L180" i="24"/>
  <c r="M180" i="24" s="1"/>
  <c r="L130" i="24"/>
  <c r="M130" i="24" s="1"/>
  <c r="L164" i="24"/>
  <c r="M164" i="24" s="1"/>
  <c r="L150" i="24"/>
  <c r="M150" i="24" s="1"/>
  <c r="L144" i="24"/>
  <c r="M144" i="24" s="1"/>
  <c r="L110" i="24"/>
  <c r="M110" i="24" s="1"/>
  <c r="L87" i="24"/>
  <c r="M87" i="24" s="1"/>
  <c r="L79" i="24"/>
  <c r="M79" i="24" s="1"/>
  <c r="L71" i="24"/>
  <c r="M71" i="24" s="1"/>
  <c r="L63" i="24"/>
  <c r="M63" i="24" s="1"/>
  <c r="L55" i="24"/>
  <c r="M55" i="24" s="1"/>
  <c r="L47" i="24"/>
  <c r="M47" i="24" s="1"/>
  <c r="L39" i="24"/>
  <c r="M39" i="24" s="1"/>
  <c r="L98" i="24"/>
  <c r="M98" i="24" s="1"/>
  <c r="L54" i="24"/>
  <c r="M54" i="24" s="1"/>
  <c r="L37" i="24"/>
  <c r="M37" i="24" s="1"/>
  <c r="L29" i="24"/>
  <c r="M29" i="24" s="1"/>
  <c r="L21" i="24"/>
  <c r="M21" i="24" s="1"/>
  <c r="L13" i="24"/>
  <c r="M13" i="24" s="1"/>
  <c r="L129" i="24"/>
  <c r="M129" i="24" s="1"/>
  <c r="L88" i="24"/>
  <c r="M88" i="24" s="1"/>
  <c r="L80" i="24"/>
  <c r="M80" i="24" s="1"/>
  <c r="L67" i="24"/>
  <c r="M67" i="24" s="1"/>
  <c r="L50" i="24"/>
  <c r="M50" i="24" s="1"/>
  <c r="L118" i="24"/>
  <c r="M118" i="24" s="1"/>
  <c r="L91" i="24"/>
  <c r="M91" i="24" s="1"/>
  <c r="L46" i="24"/>
  <c r="M46" i="24" s="1"/>
  <c r="L30" i="24"/>
  <c r="M30" i="24" s="1"/>
  <c r="L22" i="24"/>
  <c r="M22" i="24" s="1"/>
  <c r="L14" i="24"/>
  <c r="M14" i="24" s="1"/>
  <c r="L123" i="24"/>
  <c r="M123" i="24" s="1"/>
  <c r="L72" i="24"/>
  <c r="M72" i="24" s="1"/>
  <c r="L59" i="24"/>
  <c r="M59" i="24" s="1"/>
  <c r="L42" i="24"/>
  <c r="M42" i="24" s="1"/>
  <c r="L94" i="24"/>
  <c r="M94" i="24" s="1"/>
  <c r="L85" i="24"/>
  <c r="M85" i="24" s="1"/>
  <c r="L38" i="24"/>
  <c r="M38" i="24" s="1"/>
  <c r="L31" i="24"/>
  <c r="M31" i="24" s="1"/>
  <c r="L23" i="24"/>
  <c r="M23" i="24" s="1"/>
  <c r="L15" i="24"/>
  <c r="M15" i="24" s="1"/>
  <c r="L81" i="24"/>
  <c r="M81" i="24" s="1"/>
  <c r="L64" i="24"/>
  <c r="M64" i="24" s="1"/>
  <c r="L51" i="24"/>
  <c r="M51" i="24" s="1"/>
  <c r="L77" i="24"/>
  <c r="M77" i="24" s="1"/>
  <c r="L32" i="24"/>
  <c r="M32" i="24" s="1"/>
  <c r="L24" i="24"/>
  <c r="M24" i="24" s="1"/>
  <c r="L16" i="24"/>
  <c r="M16" i="24" s="1"/>
  <c r="L89" i="24"/>
  <c r="M89" i="24" s="1"/>
  <c r="L73" i="24"/>
  <c r="M73" i="24" s="1"/>
  <c r="L56" i="24"/>
  <c r="M56" i="24" s="1"/>
  <c r="L43" i="24"/>
  <c r="M43" i="24" s="1"/>
  <c r="L113" i="24"/>
  <c r="M113" i="24" s="1"/>
  <c r="L107" i="24"/>
  <c r="M107" i="24" s="1"/>
  <c r="L105" i="24"/>
  <c r="M105" i="24" s="1"/>
  <c r="L97" i="24"/>
  <c r="M97" i="24" s="1"/>
  <c r="L92" i="24"/>
  <c r="M92" i="24" s="1"/>
  <c r="L86" i="24"/>
  <c r="M86" i="24" s="1"/>
  <c r="L69" i="24"/>
  <c r="M69" i="24" s="1"/>
  <c r="L33" i="24"/>
  <c r="M33" i="24" s="1"/>
  <c r="L25" i="24"/>
  <c r="M25" i="24" s="1"/>
  <c r="L17" i="24"/>
  <c r="M17" i="24" s="1"/>
  <c r="L122" i="24"/>
  <c r="M122" i="24" s="1"/>
  <c r="L115" i="24"/>
  <c r="M115" i="24" s="1"/>
  <c r="L111" i="24"/>
  <c r="M111" i="24" s="1"/>
  <c r="L99" i="24"/>
  <c r="M99" i="24" s="1"/>
  <c r="L82" i="24"/>
  <c r="M82" i="24" s="1"/>
  <c r="L65" i="24"/>
  <c r="M65" i="24" s="1"/>
  <c r="L48" i="24"/>
  <c r="M48" i="24" s="1"/>
  <c r="L78" i="24"/>
  <c r="M78" i="24" s="1"/>
  <c r="L61" i="24"/>
  <c r="M61" i="24" s="1"/>
  <c r="L34" i="24"/>
  <c r="M34" i="24" s="1"/>
  <c r="L26" i="24"/>
  <c r="M26" i="24" s="1"/>
  <c r="L18" i="24"/>
  <c r="M18" i="24" s="1"/>
  <c r="L95" i="24"/>
  <c r="M95" i="24" s="1"/>
  <c r="L74" i="24"/>
  <c r="M74" i="24" s="1"/>
  <c r="L57" i="24"/>
  <c r="M57" i="24" s="1"/>
  <c r="L40" i="24"/>
  <c r="M40" i="24" s="1"/>
  <c r="L119" i="24"/>
  <c r="M119" i="24" s="1"/>
  <c r="L70" i="24"/>
  <c r="M70" i="24" s="1"/>
  <c r="L53" i="24"/>
  <c r="M53" i="24" s="1"/>
  <c r="L35" i="24"/>
  <c r="M35" i="24" s="1"/>
  <c r="L27" i="24"/>
  <c r="M27" i="24" s="1"/>
  <c r="L19" i="24"/>
  <c r="M19" i="24" s="1"/>
  <c r="L11" i="24"/>
  <c r="M11" i="24" s="1"/>
  <c r="L90" i="24"/>
  <c r="M90" i="24" s="1"/>
  <c r="L83" i="24"/>
  <c r="M83" i="24" s="1"/>
  <c r="L66" i="24"/>
  <c r="M66" i="24" s="1"/>
  <c r="L49" i="24"/>
  <c r="M49" i="24" s="1"/>
  <c r="L62" i="24"/>
  <c r="M62" i="24" s="1"/>
  <c r="L45" i="24"/>
  <c r="M45" i="24" s="1"/>
  <c r="L36" i="24"/>
  <c r="M36" i="24" s="1"/>
  <c r="L28" i="24"/>
  <c r="M28" i="24" s="1"/>
  <c r="L20" i="24"/>
  <c r="M20" i="24" s="1"/>
  <c r="L12" i="24"/>
  <c r="M12" i="24" s="1"/>
  <c r="L106" i="24"/>
  <c r="M106" i="24" s="1"/>
  <c r="L102" i="24"/>
  <c r="M102" i="24" s="1"/>
  <c r="L75" i="24"/>
  <c r="M75" i="24" s="1"/>
  <c r="L58" i="24"/>
  <c r="M58" i="24" s="1"/>
  <c r="L41" i="24"/>
  <c r="M41" i="24" s="1"/>
  <c r="Q34" i="3"/>
  <c r="S34" i="3" s="1"/>
  <c r="K10" i="25"/>
  <c r="Q64" i="3"/>
  <c r="R64" i="3" s="1"/>
  <c r="N10" i="13"/>
  <c r="Q32" i="3"/>
  <c r="S32" i="3" s="1"/>
  <c r="K10" i="13"/>
  <c r="AH76" i="3"/>
  <c r="V76" i="3" s="1"/>
  <c r="V22" i="3"/>
  <c r="AH44" i="3"/>
  <c r="V44" i="3" s="1"/>
  <c r="AH26" i="3"/>
  <c r="V26" i="3" s="1"/>
  <c r="AH46" i="3"/>
  <c r="V46" i="3" s="1"/>
  <c r="AG79" i="3"/>
  <c r="V79" i="3" s="1"/>
  <c r="AG25" i="3"/>
  <c r="AG49" i="3"/>
  <c r="V49" i="3" s="1"/>
  <c r="AH47" i="3"/>
  <c r="V47" i="3" s="1"/>
  <c r="AH25" i="3"/>
  <c r="AH24" i="3"/>
  <c r="V24" i="3" s="1"/>
  <c r="Q11" i="3"/>
  <c r="S5" i="3"/>
  <c r="AG80" i="3"/>
  <c r="V80" i="3" s="1"/>
  <c r="AH78" i="3"/>
  <c r="V78" i="3" s="1"/>
  <c r="AG81" i="3"/>
  <c r="V81" i="3" s="1"/>
  <c r="AH48" i="3"/>
  <c r="AH45" i="3"/>
  <c r="AH23" i="3"/>
  <c r="Q33" i="3"/>
  <c r="R33" i="3" s="1"/>
  <c r="AG45" i="3"/>
  <c r="Q69" i="3"/>
  <c r="R69" i="3" s="1"/>
  <c r="M69" i="3"/>
  <c r="P69" i="3" s="1"/>
  <c r="AG48" i="3"/>
  <c r="AH27" i="3"/>
  <c r="AG27" i="3"/>
  <c r="AH77" i="3"/>
  <c r="AG77" i="3"/>
  <c r="AG23" i="3"/>
  <c r="K114" i="13"/>
  <c r="K63" i="13"/>
  <c r="N75" i="13"/>
  <c r="K28" i="13"/>
  <c r="N66" i="13"/>
  <c r="K19" i="13"/>
  <c r="K21" i="13"/>
  <c r="K31" i="13"/>
  <c r="N90" i="13"/>
  <c r="N65" i="13"/>
  <c r="N25" i="13"/>
  <c r="K38" i="13"/>
  <c r="N29" i="13"/>
  <c r="K87" i="13"/>
  <c r="K99" i="13"/>
  <c r="K115" i="13"/>
  <c r="K77" i="13"/>
  <c r="K79" i="13"/>
  <c r="N93" i="13"/>
  <c r="K90" i="13"/>
  <c r="N58" i="13"/>
  <c r="K22" i="13"/>
  <c r="K48" i="13"/>
  <c r="K21" i="25"/>
  <c r="K98" i="13"/>
  <c r="N34" i="13"/>
  <c r="K104" i="13"/>
  <c r="K80" i="13"/>
  <c r="N55" i="13"/>
  <c r="N114" i="13"/>
  <c r="K37" i="13"/>
  <c r="N98" i="13"/>
  <c r="K82" i="13"/>
  <c r="K120" i="13"/>
  <c r="K75" i="13"/>
  <c r="K26" i="13"/>
  <c r="N30" i="13"/>
  <c r="N76" i="13"/>
  <c r="K95" i="13"/>
  <c r="K36" i="13"/>
  <c r="K18" i="25"/>
  <c r="N54" i="13"/>
  <c r="N69" i="13"/>
  <c r="K76" i="13"/>
  <c r="N80" i="13"/>
  <c r="K83" i="13"/>
  <c r="N52" i="13"/>
  <c r="K25" i="13"/>
  <c r="N78" i="13"/>
  <c r="N64" i="13"/>
  <c r="N12" i="13"/>
  <c r="K88" i="13"/>
  <c r="N89" i="13"/>
  <c r="N20" i="13"/>
  <c r="N121" i="13"/>
  <c r="N122" i="13"/>
  <c r="K11" i="13"/>
  <c r="K45" i="13"/>
  <c r="K113" i="13"/>
  <c r="N42" i="13"/>
  <c r="N113" i="13"/>
  <c r="N35" i="13"/>
  <c r="N22" i="13"/>
  <c r="N116" i="13"/>
  <c r="N47" i="13"/>
  <c r="K72" i="13"/>
  <c r="K57" i="13"/>
  <c r="N96" i="13"/>
  <c r="K106" i="13"/>
  <c r="K51" i="13"/>
  <c r="N43" i="13"/>
  <c r="K19" i="25"/>
  <c r="N95" i="13"/>
  <c r="N28" i="13"/>
  <c r="K23" i="13"/>
  <c r="K101" i="13"/>
  <c r="N19" i="13"/>
  <c r="N73" i="13"/>
  <c r="K66" i="13"/>
  <c r="K84" i="13"/>
  <c r="K86" i="13"/>
  <c r="K116" i="13"/>
  <c r="N51" i="13"/>
  <c r="N38" i="13"/>
  <c r="K100" i="13"/>
  <c r="N119" i="13"/>
  <c r="K40" i="13"/>
  <c r="N57" i="13"/>
  <c r="K14" i="13"/>
  <c r="K13" i="25"/>
  <c r="N101" i="13"/>
  <c r="N62" i="13"/>
  <c r="N82" i="13"/>
  <c r="K94" i="13"/>
  <c r="N11" i="13"/>
  <c r="K32" i="13"/>
  <c r="K22" i="25"/>
  <c r="N94" i="13"/>
  <c r="K58" i="13"/>
  <c r="K102" i="13"/>
  <c r="K59" i="13"/>
  <c r="N17" i="13"/>
  <c r="N63" i="13"/>
  <c r="N32" i="13"/>
  <c r="N123" i="13"/>
  <c r="K39" i="13"/>
  <c r="N74" i="13"/>
  <c r="N79" i="13"/>
  <c r="N108" i="13"/>
  <c r="K33" i="13"/>
  <c r="K110" i="13"/>
  <c r="K97" i="13"/>
  <c r="N31" i="13"/>
  <c r="K93" i="13"/>
  <c r="N14" i="13"/>
  <c r="N24" i="13"/>
  <c r="K23" i="25"/>
  <c r="K112" i="13"/>
  <c r="K50" i="13"/>
  <c r="K29" i="13"/>
  <c r="K35" i="13"/>
  <c r="N109" i="13"/>
  <c r="K70" i="13"/>
  <c r="N59" i="13"/>
  <c r="N105" i="13"/>
  <c r="K46" i="13"/>
  <c r="N49" i="13"/>
  <c r="N102" i="13"/>
  <c r="K61" i="13"/>
  <c r="N92" i="13"/>
  <c r="N68" i="13"/>
  <c r="N13" i="13"/>
  <c r="K34" i="13"/>
  <c r="N39" i="13"/>
  <c r="N84" i="13"/>
  <c r="K89" i="13"/>
  <c r="K69" i="13"/>
  <c r="K73" i="13"/>
  <c r="N72" i="13"/>
  <c r="K71" i="13"/>
  <c r="N106" i="13"/>
  <c r="K11" i="25"/>
  <c r="N88" i="13"/>
  <c r="N70" i="13"/>
  <c r="K17" i="25"/>
  <c r="K54" i="13"/>
  <c r="K20" i="13"/>
  <c r="N99" i="13"/>
  <c r="N100" i="13"/>
  <c r="N53" i="13"/>
  <c r="K12" i="13"/>
  <c r="K85" i="13"/>
  <c r="K109" i="13"/>
  <c r="K20" i="25"/>
  <c r="N56" i="13"/>
  <c r="K118" i="13"/>
  <c r="K108" i="13"/>
  <c r="K41" i="13"/>
  <c r="N118" i="13"/>
  <c r="N117" i="13"/>
  <c r="K105" i="13"/>
  <c r="N112" i="13"/>
  <c r="K27" i="13"/>
  <c r="N91" i="13"/>
  <c r="K56" i="13"/>
  <c r="N41" i="13"/>
  <c r="N83" i="13"/>
  <c r="N46" i="13"/>
  <c r="K13" i="13"/>
  <c r="K30" i="13"/>
  <c r="N21" i="13"/>
  <c r="K74" i="13"/>
  <c r="N115" i="13"/>
  <c r="K81" i="13"/>
  <c r="K96" i="13"/>
  <c r="N50" i="13"/>
  <c r="N36" i="13"/>
  <c r="K24" i="25"/>
  <c r="K121" i="13"/>
  <c r="N45" i="13"/>
  <c r="K12" i="25"/>
  <c r="K103" i="13"/>
  <c r="K24" i="13"/>
  <c r="K44" i="13"/>
  <c r="K55" i="13"/>
  <c r="N60" i="13"/>
  <c r="K117" i="13"/>
  <c r="N103" i="13"/>
  <c r="K62" i="13"/>
  <c r="N37" i="13"/>
  <c r="N104" i="13"/>
  <c r="N48" i="13"/>
  <c r="N111" i="13"/>
  <c r="K14" i="25"/>
  <c r="K67" i="13"/>
  <c r="N44" i="13"/>
  <c r="N33" i="13"/>
  <c r="N77" i="13"/>
  <c r="K78" i="13"/>
  <c r="N85" i="13"/>
  <c r="K18" i="13"/>
  <c r="K68" i="13"/>
  <c r="K15" i="13"/>
  <c r="K43" i="13"/>
  <c r="K52" i="13"/>
  <c r="K111" i="13"/>
  <c r="N120" i="13"/>
  <c r="K119" i="13"/>
  <c r="K47" i="13"/>
  <c r="K42" i="13"/>
  <c r="K53" i="13"/>
  <c r="K65" i="13"/>
  <c r="K91" i="13"/>
  <c r="K49" i="13"/>
  <c r="N87" i="13"/>
  <c r="N86" i="13"/>
  <c r="N110" i="13"/>
  <c r="N107" i="13"/>
  <c r="N71" i="13"/>
  <c r="K123" i="13"/>
  <c r="N15" i="13"/>
  <c r="N23" i="13"/>
  <c r="K16" i="25"/>
  <c r="N67" i="13"/>
  <c r="K107" i="13"/>
  <c r="N27" i="13"/>
  <c r="K15" i="25"/>
  <c r="N61" i="13"/>
  <c r="N26" i="13"/>
  <c r="K122" i="13"/>
  <c r="K64" i="13"/>
  <c r="K17" i="13"/>
  <c r="K60" i="13"/>
  <c r="K92" i="13"/>
  <c r="K16" i="13"/>
  <c r="N40" i="13"/>
  <c r="N97" i="13"/>
  <c r="N16" i="13"/>
  <c r="N81" i="13"/>
  <c r="N18" i="13"/>
  <c r="M7" i="24"/>
  <c r="P7" i="25"/>
  <c r="J7" i="24"/>
  <c r="J7" i="13"/>
  <c r="N9" i="24" l="1"/>
  <c r="Q65" i="3"/>
  <c r="R65" i="3" s="1"/>
  <c r="R72" i="3" s="1"/>
  <c r="O11" i="13"/>
  <c r="P11" i="13" s="1"/>
  <c r="L11" i="13"/>
  <c r="M11" i="13" s="1"/>
  <c r="L11" i="25"/>
  <c r="M11" i="25" s="1"/>
  <c r="S11" i="3"/>
  <c r="Y11" i="3" s="1"/>
  <c r="AA11" i="3" s="1"/>
  <c r="S64" i="3"/>
  <c r="R32" i="3"/>
  <c r="L120" i="13"/>
  <c r="M120" i="13" s="1"/>
  <c r="L112" i="13"/>
  <c r="M112" i="13" s="1"/>
  <c r="L116" i="13"/>
  <c r="M116" i="13" s="1"/>
  <c r="L108" i="13"/>
  <c r="M108" i="13" s="1"/>
  <c r="L100" i="13"/>
  <c r="M100" i="13" s="1"/>
  <c r="L92" i="13"/>
  <c r="M92" i="13" s="1"/>
  <c r="L84" i="13"/>
  <c r="M84" i="13" s="1"/>
  <c r="L76" i="13"/>
  <c r="M76" i="13" s="1"/>
  <c r="L68" i="13"/>
  <c r="M68" i="13" s="1"/>
  <c r="L60" i="13"/>
  <c r="M60" i="13" s="1"/>
  <c r="L52" i="13"/>
  <c r="M52" i="13" s="1"/>
  <c r="L44" i="13"/>
  <c r="M44" i="13" s="1"/>
  <c r="L118" i="13"/>
  <c r="M118" i="13" s="1"/>
  <c r="L110" i="13"/>
  <c r="M110" i="13" s="1"/>
  <c r="L102" i="13"/>
  <c r="M102" i="13" s="1"/>
  <c r="L119" i="13"/>
  <c r="M119" i="13" s="1"/>
  <c r="L111" i="13"/>
  <c r="M111" i="13" s="1"/>
  <c r="L103" i="13"/>
  <c r="M103" i="13" s="1"/>
  <c r="L95" i="13"/>
  <c r="M95" i="13" s="1"/>
  <c r="L87" i="13"/>
  <c r="M87" i="13" s="1"/>
  <c r="L79" i="13"/>
  <c r="M79" i="13" s="1"/>
  <c r="L71" i="13"/>
  <c r="M71" i="13" s="1"/>
  <c r="L63" i="13"/>
  <c r="M63" i="13" s="1"/>
  <c r="L55" i="13"/>
  <c r="M55" i="13" s="1"/>
  <c r="L47" i="13"/>
  <c r="M47" i="13" s="1"/>
  <c r="L86" i="13"/>
  <c r="M86" i="13" s="1"/>
  <c r="L69" i="13"/>
  <c r="M69" i="13" s="1"/>
  <c r="L99" i="13"/>
  <c r="M99" i="13" s="1"/>
  <c r="L82" i="13"/>
  <c r="M82" i="13" s="1"/>
  <c r="L65" i="13"/>
  <c r="M65" i="13" s="1"/>
  <c r="L48" i="13"/>
  <c r="M48" i="13" s="1"/>
  <c r="L39" i="13"/>
  <c r="M39" i="13" s="1"/>
  <c r="L31" i="13"/>
  <c r="M31" i="13" s="1"/>
  <c r="L23" i="13"/>
  <c r="M23" i="13" s="1"/>
  <c r="L15" i="13"/>
  <c r="M15" i="13" s="1"/>
  <c r="L78" i="13"/>
  <c r="M78" i="13" s="1"/>
  <c r="L61" i="13"/>
  <c r="M61" i="13" s="1"/>
  <c r="L122" i="13"/>
  <c r="M122" i="13" s="1"/>
  <c r="L91" i="13"/>
  <c r="M91" i="13" s="1"/>
  <c r="L74" i="13"/>
  <c r="M74" i="13" s="1"/>
  <c r="L57" i="13"/>
  <c r="M57" i="13" s="1"/>
  <c r="L40" i="13"/>
  <c r="M40" i="13" s="1"/>
  <c r="L32" i="13"/>
  <c r="M32" i="13" s="1"/>
  <c r="L24" i="13"/>
  <c r="M24" i="13" s="1"/>
  <c r="L16" i="13"/>
  <c r="M16" i="13" s="1"/>
  <c r="L106" i="13"/>
  <c r="M106" i="13" s="1"/>
  <c r="L70" i="13"/>
  <c r="M70" i="13" s="1"/>
  <c r="L53" i="13"/>
  <c r="M53" i="13" s="1"/>
  <c r="L109" i="13"/>
  <c r="M109" i="13" s="1"/>
  <c r="L96" i="13"/>
  <c r="M96" i="13" s="1"/>
  <c r="L83" i="13"/>
  <c r="M83" i="13" s="1"/>
  <c r="L66" i="13"/>
  <c r="M66" i="13" s="1"/>
  <c r="L49" i="13"/>
  <c r="M49" i="13" s="1"/>
  <c r="L33" i="13"/>
  <c r="M33" i="13" s="1"/>
  <c r="L25" i="13"/>
  <c r="M25" i="13" s="1"/>
  <c r="L17" i="13"/>
  <c r="M17" i="13" s="1"/>
  <c r="L114" i="13"/>
  <c r="M114" i="13" s="1"/>
  <c r="L62" i="13"/>
  <c r="M62" i="13" s="1"/>
  <c r="L45" i="13"/>
  <c r="M45" i="13" s="1"/>
  <c r="L88" i="13"/>
  <c r="M88" i="13" s="1"/>
  <c r="L75" i="13"/>
  <c r="M75" i="13" s="1"/>
  <c r="L58" i="13"/>
  <c r="M58" i="13" s="1"/>
  <c r="L41" i="13"/>
  <c r="M41" i="13" s="1"/>
  <c r="L34" i="13"/>
  <c r="M34" i="13" s="1"/>
  <c r="L26" i="13"/>
  <c r="M26" i="13" s="1"/>
  <c r="L18" i="13"/>
  <c r="M18" i="13" s="1"/>
  <c r="L54" i="13"/>
  <c r="M54" i="13" s="1"/>
  <c r="L104" i="13"/>
  <c r="M104" i="13" s="1"/>
  <c r="L101" i="13"/>
  <c r="M101" i="13" s="1"/>
  <c r="L97" i="13"/>
  <c r="M97" i="13" s="1"/>
  <c r="L80" i="13"/>
  <c r="M80" i="13" s="1"/>
  <c r="L67" i="13"/>
  <c r="M67" i="13" s="1"/>
  <c r="L50" i="13"/>
  <c r="M50" i="13" s="1"/>
  <c r="L35" i="13"/>
  <c r="M35" i="13" s="1"/>
  <c r="L27" i="13"/>
  <c r="M27" i="13" s="1"/>
  <c r="L19" i="13"/>
  <c r="M19" i="13" s="1"/>
  <c r="L46" i="13"/>
  <c r="M46" i="13" s="1"/>
  <c r="L20" i="13"/>
  <c r="M20" i="13" s="1"/>
  <c r="L107" i="13"/>
  <c r="M107" i="13" s="1"/>
  <c r="L93" i="13"/>
  <c r="M93" i="13" s="1"/>
  <c r="L121" i="13"/>
  <c r="M121" i="13" s="1"/>
  <c r="L89" i="13"/>
  <c r="M89" i="13" s="1"/>
  <c r="L72" i="13"/>
  <c r="M72" i="13" s="1"/>
  <c r="L59" i="13"/>
  <c r="M59" i="13" s="1"/>
  <c r="L42" i="13"/>
  <c r="M42" i="13" s="1"/>
  <c r="L36" i="13"/>
  <c r="M36" i="13" s="1"/>
  <c r="L28" i="13"/>
  <c r="M28" i="13" s="1"/>
  <c r="L12" i="13"/>
  <c r="M12" i="13" s="1"/>
  <c r="L123" i="13"/>
  <c r="M123" i="13" s="1"/>
  <c r="L117" i="13"/>
  <c r="M117" i="13" s="1"/>
  <c r="L85" i="13"/>
  <c r="M85" i="13" s="1"/>
  <c r="L13" i="13"/>
  <c r="M13" i="13" s="1"/>
  <c r="L98" i="13"/>
  <c r="M98" i="13" s="1"/>
  <c r="L81" i="13"/>
  <c r="M81" i="13" s="1"/>
  <c r="L64" i="13"/>
  <c r="M64" i="13" s="1"/>
  <c r="L51" i="13"/>
  <c r="M51" i="13" s="1"/>
  <c r="L37" i="13"/>
  <c r="M37" i="13" s="1"/>
  <c r="L29" i="13"/>
  <c r="M29" i="13" s="1"/>
  <c r="L21" i="13"/>
  <c r="M21" i="13" s="1"/>
  <c r="L115" i="13"/>
  <c r="M115" i="13" s="1"/>
  <c r="L94" i="13"/>
  <c r="M94" i="13" s="1"/>
  <c r="L77" i="13"/>
  <c r="M77" i="13" s="1"/>
  <c r="L113" i="13"/>
  <c r="M113" i="13" s="1"/>
  <c r="L105" i="13"/>
  <c r="M105" i="13" s="1"/>
  <c r="L90" i="13"/>
  <c r="M90" i="13" s="1"/>
  <c r="L73" i="13"/>
  <c r="M73" i="13" s="1"/>
  <c r="L56" i="13"/>
  <c r="M56" i="13" s="1"/>
  <c r="L43" i="13"/>
  <c r="M43" i="13" s="1"/>
  <c r="L38" i="13"/>
  <c r="M38" i="13" s="1"/>
  <c r="L30" i="13"/>
  <c r="M30" i="13" s="1"/>
  <c r="L22" i="13"/>
  <c r="M22" i="13" s="1"/>
  <c r="L14" i="13"/>
  <c r="M14" i="13" s="1"/>
  <c r="O123" i="13"/>
  <c r="P123" i="13" s="1"/>
  <c r="O115" i="13"/>
  <c r="P115" i="13" s="1"/>
  <c r="O107" i="13"/>
  <c r="P107" i="13" s="1"/>
  <c r="O118" i="13"/>
  <c r="P118" i="13" s="1"/>
  <c r="O120" i="13"/>
  <c r="P120" i="13" s="1"/>
  <c r="O91" i="13"/>
  <c r="P91" i="13" s="1"/>
  <c r="O74" i="13"/>
  <c r="P74" i="13" s="1"/>
  <c r="O61" i="13"/>
  <c r="P61" i="13" s="1"/>
  <c r="O57" i="13"/>
  <c r="P57" i="13" s="1"/>
  <c r="O32" i="13"/>
  <c r="P32" i="13" s="1"/>
  <c r="O122" i="13"/>
  <c r="P122" i="13" s="1"/>
  <c r="O87" i="13"/>
  <c r="P87" i="13" s="1"/>
  <c r="O70" i="13"/>
  <c r="P70" i="13" s="1"/>
  <c r="O40" i="13"/>
  <c r="P40" i="13" s="1"/>
  <c r="O106" i="13"/>
  <c r="P106" i="13" s="1"/>
  <c r="O103" i="13"/>
  <c r="P103" i="13" s="1"/>
  <c r="O100" i="13"/>
  <c r="P100" i="13" s="1"/>
  <c r="O83" i="13"/>
  <c r="P83" i="13" s="1"/>
  <c r="O66" i="13"/>
  <c r="P66" i="13" s="1"/>
  <c r="O53" i="13"/>
  <c r="P53" i="13" s="1"/>
  <c r="O49" i="13"/>
  <c r="P49" i="13" s="1"/>
  <c r="O33" i="13"/>
  <c r="P33" i="13" s="1"/>
  <c r="O25" i="13"/>
  <c r="P25" i="13" s="1"/>
  <c r="O17" i="13"/>
  <c r="P17" i="13" s="1"/>
  <c r="O116" i="13"/>
  <c r="P116" i="13" s="1"/>
  <c r="O109" i="13"/>
  <c r="P109" i="13" s="1"/>
  <c r="O96" i="13"/>
  <c r="P96" i="13" s="1"/>
  <c r="O79" i="13"/>
  <c r="P79" i="13" s="1"/>
  <c r="O62" i="13"/>
  <c r="P62" i="13" s="1"/>
  <c r="O12" i="13"/>
  <c r="P12" i="13" s="1"/>
  <c r="O114" i="13"/>
  <c r="P114" i="13" s="1"/>
  <c r="O92" i="13"/>
  <c r="P92" i="13" s="1"/>
  <c r="O75" i="13"/>
  <c r="P75" i="13" s="1"/>
  <c r="O58" i="13"/>
  <c r="P58" i="13" s="1"/>
  <c r="O45" i="13"/>
  <c r="P45" i="13" s="1"/>
  <c r="O41" i="13"/>
  <c r="P41" i="13" s="1"/>
  <c r="O34" i="13"/>
  <c r="P34" i="13" s="1"/>
  <c r="O26" i="13"/>
  <c r="P26" i="13" s="1"/>
  <c r="O18" i="13"/>
  <c r="P18" i="13" s="1"/>
  <c r="O88" i="13"/>
  <c r="P88" i="13" s="1"/>
  <c r="O71" i="13"/>
  <c r="P71" i="13" s="1"/>
  <c r="O54" i="13"/>
  <c r="P54" i="13" s="1"/>
  <c r="O112" i="13"/>
  <c r="P112" i="13" s="1"/>
  <c r="O97" i="13"/>
  <c r="P97" i="13" s="1"/>
  <c r="O84" i="13"/>
  <c r="P84" i="13" s="1"/>
  <c r="O67" i="13"/>
  <c r="P67" i="13" s="1"/>
  <c r="O50" i="13"/>
  <c r="P50" i="13" s="1"/>
  <c r="O35" i="13"/>
  <c r="P35" i="13" s="1"/>
  <c r="O27" i="13"/>
  <c r="P27" i="13" s="1"/>
  <c r="O19" i="13"/>
  <c r="P19" i="13" s="1"/>
  <c r="O104" i="13"/>
  <c r="P104" i="13" s="1"/>
  <c r="O101" i="13"/>
  <c r="P101" i="13" s="1"/>
  <c r="O80" i="13"/>
  <c r="P80" i="13" s="1"/>
  <c r="O63" i="13"/>
  <c r="P63" i="13" s="1"/>
  <c r="O46" i="13"/>
  <c r="P46" i="13" s="1"/>
  <c r="O110" i="13"/>
  <c r="P110" i="13" s="1"/>
  <c r="O93" i="13"/>
  <c r="P93" i="13" s="1"/>
  <c r="O89" i="13"/>
  <c r="P89" i="13" s="1"/>
  <c r="O76" i="13"/>
  <c r="P76" i="13" s="1"/>
  <c r="O59" i="13"/>
  <c r="P59" i="13" s="1"/>
  <c r="O42" i="13"/>
  <c r="P42" i="13" s="1"/>
  <c r="O36" i="13"/>
  <c r="P36" i="13" s="1"/>
  <c r="O28" i="13"/>
  <c r="P28" i="13" s="1"/>
  <c r="O20" i="13"/>
  <c r="P20" i="13" s="1"/>
  <c r="O121" i="13"/>
  <c r="P121" i="13" s="1"/>
  <c r="O72" i="13"/>
  <c r="P72" i="13" s="1"/>
  <c r="O55" i="13"/>
  <c r="P55" i="13" s="1"/>
  <c r="O51" i="13"/>
  <c r="P51" i="13" s="1"/>
  <c r="O37" i="13"/>
  <c r="P37" i="13" s="1"/>
  <c r="O29" i="13"/>
  <c r="P29" i="13" s="1"/>
  <c r="O21" i="13"/>
  <c r="P21" i="13" s="1"/>
  <c r="O119" i="13"/>
  <c r="P119" i="13" s="1"/>
  <c r="O98" i="13"/>
  <c r="P98" i="13" s="1"/>
  <c r="O85" i="13"/>
  <c r="P85" i="13" s="1"/>
  <c r="O81" i="13"/>
  <c r="P81" i="13" s="1"/>
  <c r="O68" i="13"/>
  <c r="P68" i="13" s="1"/>
  <c r="O13" i="13"/>
  <c r="P13" i="13" s="1"/>
  <c r="O117" i="13"/>
  <c r="P117" i="13" s="1"/>
  <c r="O94" i="13"/>
  <c r="P94" i="13" s="1"/>
  <c r="O64" i="13"/>
  <c r="P64" i="13" s="1"/>
  <c r="O47" i="13"/>
  <c r="P47" i="13" s="1"/>
  <c r="O105" i="13"/>
  <c r="P105" i="13" s="1"/>
  <c r="O102" i="13"/>
  <c r="P102" i="13" s="1"/>
  <c r="O90" i="13"/>
  <c r="P90" i="13" s="1"/>
  <c r="O77" i="13"/>
  <c r="P77" i="13" s="1"/>
  <c r="O73" i="13"/>
  <c r="P73" i="13" s="1"/>
  <c r="O60" i="13"/>
  <c r="P60" i="13" s="1"/>
  <c r="O43" i="13"/>
  <c r="P43" i="13" s="1"/>
  <c r="O38" i="13"/>
  <c r="P38" i="13" s="1"/>
  <c r="O30" i="13"/>
  <c r="P30" i="13" s="1"/>
  <c r="O22" i="13"/>
  <c r="P22" i="13" s="1"/>
  <c r="O14" i="13"/>
  <c r="P14" i="13" s="1"/>
  <c r="O113" i="13"/>
  <c r="P113" i="13" s="1"/>
  <c r="O108" i="13"/>
  <c r="P108" i="13" s="1"/>
  <c r="O86" i="13"/>
  <c r="P86" i="13" s="1"/>
  <c r="O56" i="13"/>
  <c r="P56" i="13" s="1"/>
  <c r="O99" i="13"/>
  <c r="P99" i="13" s="1"/>
  <c r="O82" i="13"/>
  <c r="P82" i="13" s="1"/>
  <c r="O69" i="13"/>
  <c r="P69" i="13" s="1"/>
  <c r="O65" i="13"/>
  <c r="P65" i="13" s="1"/>
  <c r="O52" i="13"/>
  <c r="P52" i="13" s="1"/>
  <c r="O39" i="13"/>
  <c r="P39" i="13" s="1"/>
  <c r="O31" i="13"/>
  <c r="P31" i="13" s="1"/>
  <c r="O23" i="13"/>
  <c r="P23" i="13" s="1"/>
  <c r="O15" i="13"/>
  <c r="P15" i="13" s="1"/>
  <c r="O111" i="13"/>
  <c r="P111" i="13" s="1"/>
  <c r="O95" i="13"/>
  <c r="P95" i="13" s="1"/>
  <c r="O78" i="13"/>
  <c r="P78" i="13" s="1"/>
  <c r="O48" i="13"/>
  <c r="P48" i="13" s="1"/>
  <c r="O44" i="13"/>
  <c r="P44" i="13" s="1"/>
  <c r="O24" i="13"/>
  <c r="P24" i="13" s="1"/>
  <c r="O16" i="13"/>
  <c r="P16" i="13" s="1"/>
  <c r="L22" i="25"/>
  <c r="M22" i="25" s="1"/>
  <c r="L14" i="25"/>
  <c r="M14" i="25" s="1"/>
  <c r="L23" i="25"/>
  <c r="M23" i="25" s="1"/>
  <c r="L15" i="25"/>
  <c r="M15" i="25" s="1"/>
  <c r="L24" i="25"/>
  <c r="M24" i="25" s="1"/>
  <c r="L16" i="25"/>
  <c r="M16" i="25" s="1"/>
  <c r="L17" i="25"/>
  <c r="M17" i="25" s="1"/>
  <c r="L18" i="25"/>
  <c r="M18" i="25" s="1"/>
  <c r="L12" i="25"/>
  <c r="M12" i="25" s="1"/>
  <c r="L21" i="25"/>
  <c r="M21" i="25" s="1"/>
  <c r="L20" i="25"/>
  <c r="M20" i="25" s="1"/>
  <c r="L19" i="25"/>
  <c r="M19" i="25" s="1"/>
  <c r="L13" i="25"/>
  <c r="M13" i="25" s="1"/>
  <c r="R34" i="3"/>
  <c r="V25" i="3"/>
  <c r="V23" i="3"/>
  <c r="V45" i="3"/>
  <c r="V77" i="3"/>
  <c r="V48" i="3"/>
  <c r="S33" i="3"/>
  <c r="S40" i="3" s="1"/>
  <c r="Q40" i="3"/>
  <c r="V27" i="3"/>
  <c r="N12" i="24"/>
  <c r="N103" i="24"/>
  <c r="N205" i="24"/>
  <c r="N158" i="24"/>
  <c r="N129" i="24"/>
  <c r="N100" i="24"/>
  <c r="N241" i="24"/>
  <c r="N27" i="24"/>
  <c r="N215" i="24"/>
  <c r="N188" i="24"/>
  <c r="N159" i="24"/>
  <c r="N130" i="24"/>
  <c r="N91" i="24"/>
  <c r="N30" i="24"/>
  <c r="N13" i="24"/>
  <c r="N230" i="24"/>
  <c r="N204" i="24"/>
  <c r="N35" i="24"/>
  <c r="N63" i="24"/>
  <c r="N120" i="24"/>
  <c r="N237" i="24"/>
  <c r="N49" i="24"/>
  <c r="N197" i="24"/>
  <c r="N142" i="24"/>
  <c r="N36" i="24"/>
  <c r="N164" i="24"/>
  <c r="N152" i="24"/>
  <c r="N90" i="24"/>
  <c r="N88" i="24"/>
  <c r="N38" i="24"/>
  <c r="N216" i="24"/>
  <c r="N11" i="24"/>
  <c r="N194" i="24"/>
  <c r="N42" i="24"/>
  <c r="N121" i="24"/>
  <c r="N117" i="24"/>
  <c r="N102" i="24"/>
  <c r="N126" i="24"/>
  <c r="N34" i="24"/>
  <c r="N31" i="24"/>
  <c r="N65" i="24"/>
  <c r="N154" i="24"/>
  <c r="N177" i="24"/>
  <c r="N33" i="24"/>
  <c r="N127" i="24"/>
  <c r="N210" i="24"/>
  <c r="N29" i="24"/>
  <c r="N75" i="24"/>
  <c r="N240" i="24"/>
  <c r="N217" i="24"/>
  <c r="N212" i="24"/>
  <c r="N229" i="24"/>
  <c r="N170" i="24"/>
  <c r="N119" i="24"/>
  <c r="N137" i="24"/>
  <c r="N236" i="24"/>
  <c r="N40" i="24"/>
  <c r="N225" i="24"/>
  <c r="N20" i="24"/>
  <c r="N182" i="24"/>
  <c r="N109" i="24"/>
  <c r="N19" i="24"/>
  <c r="N163" i="24"/>
  <c r="N78" i="24"/>
  <c r="N74" i="24"/>
  <c r="N184" i="24"/>
  <c r="N151" i="24"/>
  <c r="N69" i="24"/>
  <c r="N16" i="24"/>
  <c r="N135" i="24"/>
  <c r="N171" i="24"/>
  <c r="N104" i="24"/>
  <c r="N175" i="24"/>
  <c r="N14" i="24"/>
  <c r="N165" i="24"/>
  <c r="N23" i="24"/>
  <c r="N180" i="24"/>
  <c r="N44" i="24"/>
  <c r="N178" i="24"/>
  <c r="N191" i="24"/>
  <c r="N172" i="24"/>
  <c r="N57" i="24"/>
  <c r="N58" i="24"/>
  <c r="N150" i="24"/>
  <c r="N141" i="24"/>
  <c r="N17" i="24"/>
  <c r="N94" i="24"/>
  <c r="N192" i="24"/>
  <c r="N176" i="24"/>
  <c r="N227" i="24"/>
  <c r="N85" i="24"/>
  <c r="N86" i="24"/>
  <c r="N46" i="24"/>
  <c r="N226" i="24"/>
  <c r="N77" i="24"/>
  <c r="N83" i="24"/>
  <c r="N25" i="24"/>
  <c r="N228" i="24"/>
  <c r="N233" i="24"/>
  <c r="N189" i="24"/>
  <c r="N223" i="24"/>
  <c r="N123" i="24"/>
  <c r="N169" i="24"/>
  <c r="N132" i="24"/>
  <c r="N193" i="24"/>
  <c r="N95" i="24"/>
  <c r="N186" i="24"/>
  <c r="N79" i="24"/>
  <c r="N202" i="24"/>
  <c r="N144" i="24"/>
  <c r="N96" i="24"/>
  <c r="N242" i="24"/>
  <c r="N179" i="24"/>
  <c r="N138" i="24"/>
  <c r="N89" i="24"/>
  <c r="N139" i="24"/>
  <c r="N113" i="24"/>
  <c r="N140" i="24"/>
  <c r="N128" i="24"/>
  <c r="N209" i="24"/>
  <c r="N66" i="24"/>
  <c r="N67" i="24"/>
  <c r="N148" i="24"/>
  <c r="N222" i="24"/>
  <c r="N76" i="24"/>
  <c r="N108" i="24"/>
  <c r="N61" i="24"/>
  <c r="N134" i="24"/>
  <c r="N106" i="24"/>
  <c r="N114" i="24"/>
  <c r="N190" i="24"/>
  <c r="N37" i="24"/>
  <c r="N199" i="24"/>
  <c r="N173" i="24"/>
  <c r="N208" i="24"/>
  <c r="N214" i="24"/>
  <c r="N68" i="24"/>
  <c r="N213" i="24"/>
  <c r="N133" i="24"/>
  <c r="N54" i="24"/>
  <c r="N98" i="24"/>
  <c r="N32" i="24"/>
  <c r="N131" i="24"/>
  <c r="N187" i="24"/>
  <c r="N110" i="24"/>
  <c r="N84" i="24"/>
  <c r="N47" i="24"/>
  <c r="N28" i="24"/>
  <c r="N99" i="24"/>
  <c r="N143" i="24"/>
  <c r="N231" i="24"/>
  <c r="N234" i="24"/>
  <c r="N87" i="24"/>
  <c r="N220" i="24"/>
  <c r="N116" i="24"/>
  <c r="N24" i="24"/>
  <c r="N93" i="24"/>
  <c r="N224" i="24"/>
  <c r="N56" i="24"/>
  <c r="N200" i="24"/>
  <c r="N39" i="24"/>
  <c r="N52" i="24"/>
  <c r="N73" i="24"/>
  <c r="N118" i="24"/>
  <c r="N15" i="24"/>
  <c r="N70" i="24"/>
  <c r="N105" i="24"/>
  <c r="N239" i="24"/>
  <c r="N147" i="24"/>
  <c r="N156" i="24"/>
  <c r="N221" i="24"/>
  <c r="N64" i="24"/>
  <c r="N26" i="24"/>
  <c r="N41" i="24"/>
  <c r="N124" i="24"/>
  <c r="N168" i="24"/>
  <c r="N219" i="24"/>
  <c r="N183" i="24"/>
  <c r="N196" i="24"/>
  <c r="N145" i="24"/>
  <c r="N174" i="24"/>
  <c r="N112" i="24"/>
  <c r="N166" i="24"/>
  <c r="N60" i="24"/>
  <c r="N232" i="24"/>
  <c r="N157" i="24"/>
  <c r="N51" i="24"/>
  <c r="N50" i="24"/>
  <c r="N59" i="24"/>
  <c r="N72" i="24"/>
  <c r="N53" i="24"/>
  <c r="N162" i="24"/>
  <c r="N115" i="24"/>
  <c r="N18" i="24"/>
  <c r="N101" i="24"/>
  <c r="N111" i="24"/>
  <c r="N48" i="24"/>
  <c r="N238" i="24"/>
  <c r="N62" i="24"/>
  <c r="N160" i="24"/>
  <c r="N125" i="24"/>
  <c r="N45" i="24"/>
  <c r="N161" i="24"/>
  <c r="N43" i="24"/>
  <c r="N21" i="24"/>
  <c r="N218" i="24"/>
  <c r="N149" i="24"/>
  <c r="N198" i="24"/>
  <c r="N211" i="24"/>
  <c r="N195" i="24"/>
  <c r="N97" i="24"/>
  <c r="N81" i="24"/>
  <c r="N206" i="24"/>
  <c r="N203" i="24"/>
  <c r="N201" i="24"/>
  <c r="N82" i="24"/>
  <c r="N71" i="24"/>
  <c r="N107" i="24"/>
  <c r="N235" i="24"/>
  <c r="N80" i="24"/>
  <c r="N136" i="24"/>
  <c r="N22" i="24"/>
  <c r="N207" i="24"/>
  <c r="N155" i="24"/>
  <c r="N153" i="24"/>
  <c r="N185" i="24"/>
  <c r="N122" i="24"/>
  <c r="N181" i="24"/>
  <c r="N146" i="24"/>
  <c r="N55" i="24"/>
  <c r="N92" i="24"/>
  <c r="N167" i="24"/>
  <c r="P7" i="13"/>
  <c r="M7" i="13"/>
  <c r="M7" i="25"/>
  <c r="Q72" i="3" l="1"/>
  <c r="S65" i="3"/>
  <c r="S72" i="3" s="1"/>
  <c r="W72" i="3" s="1"/>
  <c r="O159" i="24"/>
  <c r="P159" i="24" s="1"/>
  <c r="O115" i="24"/>
  <c r="P115" i="24" s="1"/>
  <c r="O201" i="24"/>
  <c r="P201" i="24" s="1"/>
  <c r="O195" i="24"/>
  <c r="P195" i="24" s="1"/>
  <c r="O62" i="24"/>
  <c r="P62" i="24" s="1"/>
  <c r="O237" i="24"/>
  <c r="P237" i="24" s="1"/>
  <c r="O240" i="24"/>
  <c r="P240" i="24" s="1"/>
  <c r="O185" i="24"/>
  <c r="P185" i="24" s="1"/>
  <c r="O114" i="24"/>
  <c r="P114" i="24" s="1"/>
  <c r="O152" i="24"/>
  <c r="P152" i="24" s="1"/>
  <c r="O73" i="24"/>
  <c r="P73" i="24" s="1"/>
  <c r="O13" i="24"/>
  <c r="P13" i="24" s="1"/>
  <c r="O36" i="24"/>
  <c r="P36" i="24" s="1"/>
  <c r="O19" i="24"/>
  <c r="P19" i="24" s="1"/>
  <c r="O77" i="24"/>
  <c r="P77" i="24" s="1"/>
  <c r="O160" i="24"/>
  <c r="P160" i="24" s="1"/>
  <c r="O78" i="24"/>
  <c r="P78" i="24" s="1"/>
  <c r="O170" i="24"/>
  <c r="P170" i="24" s="1"/>
  <c r="O102" i="24"/>
  <c r="P102" i="24" s="1"/>
  <c r="O190" i="24"/>
  <c r="P190" i="24" s="1"/>
  <c r="O104" i="24"/>
  <c r="P104" i="24" s="1"/>
  <c r="O81" i="24"/>
  <c r="P81" i="24" s="1"/>
  <c r="O221" i="24"/>
  <c r="P221" i="24" s="1"/>
  <c r="O96" i="24"/>
  <c r="P96" i="24" s="1"/>
  <c r="O48" i="24"/>
  <c r="P48" i="24" s="1"/>
  <c r="O55" i="24"/>
  <c r="P55" i="24" s="1"/>
  <c r="O144" i="24"/>
  <c r="P144" i="24" s="1"/>
  <c r="O59" i="24"/>
  <c r="P59" i="24" s="1"/>
  <c r="O157" i="24"/>
  <c r="P157" i="24" s="1"/>
  <c r="O35" i="24"/>
  <c r="P35" i="24" s="1"/>
  <c r="O24" i="24"/>
  <c r="P24" i="24" s="1"/>
  <c r="O57" i="24"/>
  <c r="P57" i="24" s="1"/>
  <c r="O79" i="24"/>
  <c r="P79" i="24" s="1"/>
  <c r="O18" i="24"/>
  <c r="P18" i="24" s="1"/>
  <c r="O191" i="24"/>
  <c r="P191" i="24" s="1"/>
  <c r="O54" i="24"/>
  <c r="P54" i="24" s="1"/>
  <c r="O74" i="24"/>
  <c r="P74" i="24" s="1"/>
  <c r="O117" i="24"/>
  <c r="P117" i="24" s="1"/>
  <c r="O128" i="24"/>
  <c r="P128" i="24" s="1"/>
  <c r="O64" i="24"/>
  <c r="P64" i="24" s="1"/>
  <c r="O228" i="24"/>
  <c r="P228" i="24" s="1"/>
  <c r="O22" i="24"/>
  <c r="P22" i="24" s="1"/>
  <c r="O47" i="24"/>
  <c r="P47" i="24" s="1"/>
  <c r="O207" i="24"/>
  <c r="P207" i="24" s="1"/>
  <c r="O45" i="24"/>
  <c r="P45" i="24" s="1"/>
  <c r="O229" i="24"/>
  <c r="P229" i="24" s="1"/>
  <c r="O15" i="24"/>
  <c r="P15" i="24" s="1"/>
  <c r="O127" i="24"/>
  <c r="P127" i="24" s="1"/>
  <c r="O133" i="24"/>
  <c r="P133" i="24" s="1"/>
  <c r="O39" i="24"/>
  <c r="P39" i="24" s="1"/>
  <c r="O209" i="24"/>
  <c r="P209" i="24" s="1"/>
  <c r="O83" i="24"/>
  <c r="P83" i="24" s="1"/>
  <c r="O187" i="24"/>
  <c r="P187" i="24" s="1"/>
  <c r="O122" i="24"/>
  <c r="P122" i="24" s="1"/>
  <c r="O92" i="24"/>
  <c r="P92" i="24" s="1"/>
  <c r="O129" i="24"/>
  <c r="P129" i="24" s="1"/>
  <c r="O193" i="24"/>
  <c r="P193" i="24" s="1"/>
  <c r="O126" i="24"/>
  <c r="P126" i="24" s="1"/>
  <c r="O56" i="24"/>
  <c r="P56" i="24" s="1"/>
  <c r="O167" i="24"/>
  <c r="P167" i="24" s="1"/>
  <c r="O53" i="24"/>
  <c r="P53" i="24" s="1"/>
  <c r="O110" i="24"/>
  <c r="P110" i="24" s="1"/>
  <c r="O84" i="24"/>
  <c r="P84" i="24" s="1"/>
  <c r="O197" i="24"/>
  <c r="P197" i="24" s="1"/>
  <c r="O173" i="24"/>
  <c r="P173" i="24" s="1"/>
  <c r="O216" i="24"/>
  <c r="P216" i="24" s="1"/>
  <c r="O86" i="24"/>
  <c r="P86" i="24" s="1"/>
  <c r="O58" i="24"/>
  <c r="P58" i="24" s="1"/>
  <c r="O98" i="24"/>
  <c r="P98" i="24" s="1"/>
  <c r="O194" i="24"/>
  <c r="P194" i="24" s="1"/>
  <c r="O214" i="24"/>
  <c r="P214" i="24" s="1"/>
  <c r="O189" i="24"/>
  <c r="P189" i="24" s="1"/>
  <c r="O16" i="24"/>
  <c r="P16" i="24" s="1"/>
  <c r="O107" i="24"/>
  <c r="P107" i="24" s="1"/>
  <c r="O141" i="24"/>
  <c r="P141" i="24" s="1"/>
  <c r="O90" i="24"/>
  <c r="P90" i="24" s="1"/>
  <c r="O138" i="24"/>
  <c r="P138" i="24" s="1"/>
  <c r="O93" i="24"/>
  <c r="P93" i="24" s="1"/>
  <c r="O89" i="24"/>
  <c r="P89" i="24" s="1"/>
  <c r="O200" i="24"/>
  <c r="P200" i="24" s="1"/>
  <c r="O202" i="24"/>
  <c r="P202" i="24" s="1"/>
  <c r="O156" i="24"/>
  <c r="P156" i="24" s="1"/>
  <c r="O132" i="24"/>
  <c r="P132" i="24" s="1"/>
  <c r="O123" i="24"/>
  <c r="P123" i="24" s="1"/>
  <c r="O118" i="24"/>
  <c r="P118" i="24" s="1"/>
  <c r="O50" i="24"/>
  <c r="P50" i="24" s="1"/>
  <c r="O223" i="24"/>
  <c r="P223" i="24" s="1"/>
  <c r="O116" i="24"/>
  <c r="P116" i="24" s="1"/>
  <c r="O28" i="24"/>
  <c r="P28" i="24" s="1"/>
  <c r="O65" i="24"/>
  <c r="P65" i="24" s="1"/>
  <c r="O120" i="24"/>
  <c r="P120" i="24" s="1"/>
  <c r="O112" i="24"/>
  <c r="P112" i="24" s="1"/>
  <c r="O30" i="24"/>
  <c r="P30" i="24" s="1"/>
  <c r="O94" i="24"/>
  <c r="P94" i="24" s="1"/>
  <c r="O139" i="24"/>
  <c r="P139" i="24" s="1"/>
  <c r="O226" i="24"/>
  <c r="P226" i="24" s="1"/>
  <c r="O177" i="24"/>
  <c r="P177" i="24" s="1"/>
  <c r="O215" i="24"/>
  <c r="P215" i="24" s="1"/>
  <c r="O142" i="24"/>
  <c r="P142" i="24" s="1"/>
  <c r="O14" i="24"/>
  <c r="P14" i="24" s="1"/>
  <c r="O161" i="24"/>
  <c r="P161" i="24" s="1"/>
  <c r="O148" i="24"/>
  <c r="P148" i="24" s="1"/>
  <c r="O87" i="24"/>
  <c r="P87" i="24" s="1"/>
  <c r="O162" i="24"/>
  <c r="P162" i="24" s="1"/>
  <c r="O181" i="24"/>
  <c r="P181" i="24" s="1"/>
  <c r="O131" i="24"/>
  <c r="P131" i="24" s="1"/>
  <c r="O33" i="24"/>
  <c r="P33" i="24" s="1"/>
  <c r="O203" i="24"/>
  <c r="P203" i="24" s="1"/>
  <c r="O213" i="24"/>
  <c r="P213" i="24" s="1"/>
  <c r="O171" i="24"/>
  <c r="P171" i="24" s="1"/>
  <c r="O12" i="24"/>
  <c r="P12" i="24" s="1"/>
  <c r="O192" i="24"/>
  <c r="P192" i="24" s="1"/>
  <c r="O17" i="24"/>
  <c r="P17" i="24" s="1"/>
  <c r="O38" i="24"/>
  <c r="P38" i="24" s="1"/>
  <c r="O182" i="24"/>
  <c r="P182" i="24" s="1"/>
  <c r="O119" i="24"/>
  <c r="P119" i="24" s="1"/>
  <c r="O224" i="24"/>
  <c r="P224" i="24" s="1"/>
  <c r="O135" i="24"/>
  <c r="P135" i="24" s="1"/>
  <c r="O103" i="24"/>
  <c r="P103" i="24" s="1"/>
  <c r="O27" i="24"/>
  <c r="P27" i="24" s="1"/>
  <c r="O70" i="24"/>
  <c r="P70" i="24" s="1"/>
  <c r="O44" i="24"/>
  <c r="P44" i="24" s="1"/>
  <c r="O188" i="24"/>
  <c r="P188" i="24" s="1"/>
  <c r="O158" i="24"/>
  <c r="P158" i="24" s="1"/>
  <c r="O101" i="24"/>
  <c r="P101" i="24" s="1"/>
  <c r="O67" i="24"/>
  <c r="P67" i="24" s="1"/>
  <c r="O241" i="24"/>
  <c r="P241" i="24" s="1"/>
  <c r="O235" i="24"/>
  <c r="P235" i="24" s="1"/>
  <c r="O206" i="24"/>
  <c r="P206" i="24" s="1"/>
  <c r="O125" i="24"/>
  <c r="P125" i="24" s="1"/>
  <c r="O211" i="24"/>
  <c r="P211" i="24" s="1"/>
  <c r="O218" i="24"/>
  <c r="P218" i="24" s="1"/>
  <c r="O121" i="24"/>
  <c r="P121" i="24" s="1"/>
  <c r="O52" i="24"/>
  <c r="P52" i="24" s="1"/>
  <c r="O234" i="24"/>
  <c r="P234" i="24" s="1"/>
  <c r="O80" i="24"/>
  <c r="P80" i="24" s="1"/>
  <c r="O60" i="24"/>
  <c r="P60" i="24" s="1"/>
  <c r="O32" i="24"/>
  <c r="P32" i="24" s="1"/>
  <c r="O68" i="24"/>
  <c r="P68" i="24" s="1"/>
  <c r="O140" i="24"/>
  <c r="P140" i="24" s="1"/>
  <c r="O220" i="24"/>
  <c r="P220" i="24" s="1"/>
  <c r="O124" i="24"/>
  <c r="P124" i="24" s="1"/>
  <c r="O69" i="24"/>
  <c r="P69" i="24" s="1"/>
  <c r="O143" i="24"/>
  <c r="P143" i="24" s="1"/>
  <c r="O111" i="24"/>
  <c r="P111" i="24" s="1"/>
  <c r="O227" i="24"/>
  <c r="P227" i="24" s="1"/>
  <c r="O184" i="24"/>
  <c r="P184" i="24" s="1"/>
  <c r="O20" i="24"/>
  <c r="P20" i="24" s="1"/>
  <c r="O199" i="24"/>
  <c r="P199" i="24" s="1"/>
  <c r="O134" i="24"/>
  <c r="P134" i="24" s="1"/>
  <c r="O106" i="24"/>
  <c r="P106" i="24" s="1"/>
  <c r="O165" i="24"/>
  <c r="P165" i="24" s="1"/>
  <c r="O66" i="24"/>
  <c r="P66" i="24" s="1"/>
  <c r="O51" i="24"/>
  <c r="P51" i="24" s="1"/>
  <c r="O21" i="24"/>
  <c r="P21" i="24" s="1"/>
  <c r="O43" i="24"/>
  <c r="P43" i="24" s="1"/>
  <c r="O175" i="24"/>
  <c r="P175" i="24" s="1"/>
  <c r="O231" i="24"/>
  <c r="P231" i="24" s="1"/>
  <c r="O82" i="24"/>
  <c r="P82" i="24" s="1"/>
  <c r="O198" i="24"/>
  <c r="P198" i="24" s="1"/>
  <c r="O153" i="24"/>
  <c r="P153" i="24" s="1"/>
  <c r="O154" i="24"/>
  <c r="P154" i="24" s="1"/>
  <c r="O225" i="24"/>
  <c r="P225" i="24" s="1"/>
  <c r="O169" i="24"/>
  <c r="P169" i="24" s="1"/>
  <c r="O42" i="24"/>
  <c r="P42" i="24" s="1"/>
  <c r="O25" i="24"/>
  <c r="P25" i="24" s="1"/>
  <c r="O217" i="24"/>
  <c r="P217" i="24" s="1"/>
  <c r="O163" i="24"/>
  <c r="P163" i="24" s="1"/>
  <c r="O95" i="24"/>
  <c r="P95" i="24" s="1"/>
  <c r="O242" i="24"/>
  <c r="P242" i="24" s="1"/>
  <c r="O230" i="24"/>
  <c r="P230" i="24" s="1"/>
  <c r="O178" i="24"/>
  <c r="P178" i="24" s="1"/>
  <c r="O232" i="24"/>
  <c r="P232" i="24" s="1"/>
  <c r="O109" i="24"/>
  <c r="P109" i="24" s="1"/>
  <c r="O23" i="24"/>
  <c r="P23" i="24" s="1"/>
  <c r="O212" i="24"/>
  <c r="P212" i="24" s="1"/>
  <c r="O108" i="24"/>
  <c r="P108" i="24" s="1"/>
  <c r="O183" i="24"/>
  <c r="P183" i="24" s="1"/>
  <c r="O176" i="24"/>
  <c r="P176" i="24" s="1"/>
  <c r="O49" i="24"/>
  <c r="P49" i="24" s="1"/>
  <c r="O40" i="24"/>
  <c r="P40" i="24" s="1"/>
  <c r="O100" i="24"/>
  <c r="P100" i="24" s="1"/>
  <c r="O136" i="24"/>
  <c r="P136" i="24" s="1"/>
  <c r="O186" i="24"/>
  <c r="P186" i="24" s="1"/>
  <c r="O88" i="24"/>
  <c r="P88" i="24" s="1"/>
  <c r="O105" i="24"/>
  <c r="P105" i="24" s="1"/>
  <c r="O205" i="24"/>
  <c r="P205" i="24" s="1"/>
  <c r="O146" i="24"/>
  <c r="P146" i="24" s="1"/>
  <c r="O150" i="24"/>
  <c r="P150" i="24" s="1"/>
  <c r="O34" i="24"/>
  <c r="P34" i="24" s="1"/>
  <c r="O37" i="24"/>
  <c r="P37" i="24" s="1"/>
  <c r="O210" i="24"/>
  <c r="P210" i="24" s="1"/>
  <c r="O179" i="24"/>
  <c r="P179" i="24" s="1"/>
  <c r="O208" i="24"/>
  <c r="P208" i="24" s="1"/>
  <c r="O233" i="24"/>
  <c r="P233" i="24" s="1"/>
  <c r="O180" i="24"/>
  <c r="P180" i="24" s="1"/>
  <c r="O145" i="24"/>
  <c r="P145" i="24" s="1"/>
  <c r="O147" i="24"/>
  <c r="P147" i="24" s="1"/>
  <c r="O164" i="24"/>
  <c r="P164" i="24" s="1"/>
  <c r="O151" i="24"/>
  <c r="P151" i="24" s="1"/>
  <c r="O236" i="24"/>
  <c r="P236" i="24" s="1"/>
  <c r="O238" i="24"/>
  <c r="P238" i="24" s="1"/>
  <c r="O166" i="24"/>
  <c r="P166" i="24" s="1"/>
  <c r="O99" i="24"/>
  <c r="P99" i="24" s="1"/>
  <c r="O196" i="24"/>
  <c r="P196" i="24" s="1"/>
  <c r="O239" i="24"/>
  <c r="P239" i="24" s="1"/>
  <c r="O11" i="24"/>
  <c r="P11" i="24" s="1"/>
  <c r="O149" i="24"/>
  <c r="P149" i="24" s="1"/>
  <c r="O174" i="24"/>
  <c r="P174" i="24" s="1"/>
  <c r="O31" i="24"/>
  <c r="P31" i="24" s="1"/>
  <c r="O97" i="24"/>
  <c r="P97" i="24" s="1"/>
  <c r="O29" i="24"/>
  <c r="P29" i="24" s="1"/>
  <c r="O72" i="24"/>
  <c r="P72" i="24" s="1"/>
  <c r="O41" i="24"/>
  <c r="P41" i="24" s="1"/>
  <c r="O113" i="24"/>
  <c r="P113" i="24" s="1"/>
  <c r="O219" i="24"/>
  <c r="P219" i="24" s="1"/>
  <c r="O85" i="24"/>
  <c r="P85" i="24" s="1"/>
  <c r="O91" i="24"/>
  <c r="P91" i="24" s="1"/>
  <c r="O168" i="24"/>
  <c r="P168" i="24" s="1"/>
  <c r="O71" i="24"/>
  <c r="P71" i="24" s="1"/>
  <c r="O222" i="24"/>
  <c r="P222" i="24" s="1"/>
  <c r="O46" i="24"/>
  <c r="P46" i="24" s="1"/>
  <c r="O130" i="24"/>
  <c r="P130" i="24" s="1"/>
  <c r="O155" i="24"/>
  <c r="P155" i="24" s="1"/>
  <c r="O26" i="24"/>
  <c r="P26" i="24" s="1"/>
  <c r="O172" i="24"/>
  <c r="P172" i="24" s="1"/>
  <c r="O61" i="24"/>
  <c r="P61" i="24" s="1"/>
  <c r="O75" i="24"/>
  <c r="P75" i="24" s="1"/>
  <c r="O63" i="24"/>
  <c r="P63" i="24" s="1"/>
  <c r="O204" i="24"/>
  <c r="P204" i="24" s="1"/>
  <c r="O76" i="24"/>
  <c r="P76" i="24" s="1"/>
  <c r="O137" i="24"/>
  <c r="P137" i="24" s="1"/>
  <c r="W40" i="3"/>
  <c r="R40" i="3"/>
  <c r="P7" i="24"/>
  <c r="C35" i="1" l="1"/>
  <c r="A32" i="1"/>
  <c r="B35" i="1"/>
  <c r="A37" i="1"/>
  <c r="C33" i="1"/>
  <c r="A33" i="1"/>
  <c r="A35" i="1"/>
  <c r="C32" i="1" l="1"/>
  <c r="A36" i="1"/>
  <c r="B37" i="1"/>
  <c r="B34" i="1"/>
  <c r="B33" i="1"/>
  <c r="C36" i="1"/>
  <c r="C34" i="1"/>
  <c r="C37" i="1"/>
  <c r="A34" i="1"/>
  <c r="B36" i="1"/>
  <c r="B3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<sst xmlns="http://schemas.openxmlformats.org/spreadsheetml/2006/main" count="275" uniqueCount="129">
  <si>
    <t>WORKSHEET FOR ESTIMATING INTAKES FROM CUMULATIVE  EXPOSURES (e.g., ug/L/years)</t>
  </si>
  <si>
    <t>Dauphine et al. (2013), all subjects, lung cancer; case-control study; US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</si>
  <si>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</si>
  <si>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</si>
  <si>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</si>
  <si>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</si>
  <si>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</si>
  <si>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</si>
  <si>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</si>
  <si>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</t>
    </r>
  </si>
  <si>
    <r>
      <rPr>
        <b/>
        <sz val="11"/>
        <color theme="1"/>
        <rFont val="Calibri"/>
        <family val="2"/>
        <scheme val="minor"/>
      </rPr>
      <t>RDWE</t>
    </r>
    <r>
      <rPr>
        <sz val="11"/>
        <color theme="1"/>
        <rFont val="Calibri"/>
        <family val="2"/>
        <scheme val="minor"/>
      </rPr>
      <t xml:space="preserve"> - Reported avg duration of well exposure (yrs)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</si>
  <si>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</si>
  <si>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</si>
  <si>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</si>
  <si>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1 - Max well water conc. reported to be 1460 ug/L.  Maximum reasonable cumulative exposure equals this value multiplied by the RDWE.</t>
  </si>
  <si>
    <t>Maximum Likelihood Estimates (MLE) Group Means, 
Cumulative Exposure (CE)
(ug/L-years)</t>
  </si>
  <si>
    <t>Low Group Means, 
Cumulative Exposure (CE)
(ug/L-years)</t>
  </si>
  <si>
    <t>High Group Means, 
Cumulative Exposure (CE)
(ug/L-years)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</si>
  <si>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</si>
  <si>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</si>
  <si>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</si>
  <si>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</si>
  <si>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</si>
  <si>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</si>
  <si>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</si>
  <si>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</si>
  <si>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</si>
  <si>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</si>
  <si>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</si>
  <si>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</si>
  <si>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</si>
  <si>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</si>
  <si>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</si>
  <si>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</si>
  <si>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</si>
  <si>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</si>
  <si>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</si>
  <si>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</si>
  <si>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</si>
  <si>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</si>
  <si>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</si>
  <si>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</si>
  <si>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</si>
  <si>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</si>
  <si>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</si>
  <si>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</si>
  <si>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</si>
  <si>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</si>
  <si>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</si>
  <si>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</si>
  <si>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</si>
  <si>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</si>
  <si>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</si>
  <si>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</si>
  <si>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</si>
  <si>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</si>
  <si>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</si>
  <si>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</si>
  <si>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</si>
  <si>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</si>
  <si>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</si>
  <si>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</si>
  <si>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</si>
  <si>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</si>
  <si>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</si>
  <si>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</si>
  <si>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</si>
  <si>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</si>
  <si>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</si>
  <si>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</si>
  <si>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</si>
  <si>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</si>
  <si>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</si>
  <si>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</si>
  <si>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</si>
  <si>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</si>
  <si>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</si>
  <si>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</si>
  <si>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</si>
  <si>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(f*(CE-Val*WCR)/RDWE) + ((1-f)*(LE*WCR))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</si>
  <si>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</si>
  <si>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</si>
  <si>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</si>
  <si>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</si>
  <si>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</si>
  <si>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</si>
  <si>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</si>
  <si>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</si>
  <si>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</si>
  <si>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</si>
  <si>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</si>
  <si>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</si>
  <si>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</si>
  <si>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</si>
  <si>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RDWE</t>
  </si>
  <si>
    <t>LE</t>
  </si>
  <si>
    <t>CE-Prob</t>
  </si>
  <si>
    <t>CE-Val</t>
  </si>
  <si>
    <t>Dose</t>
  </si>
  <si>
    <t>mean</t>
  </si>
  <si>
    <t>std</t>
  </si>
  <si>
    <t>YASAIw Simulation Output</t>
  </si>
  <si>
    <t>Workbook</t>
  </si>
  <si>
    <t>Dauphine_2013_CE-04-10-24.xlsx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</si>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</sst>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0"/>
    <numFmt numFmtId="167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</cellStyleXfs>
  <cellXfs count="66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0" fontId="5" fillId="0" borderId="0" xfId="0" applyFont="1" applyAlignment="1">
      <alignment horizontal="right"/>
    </xf>
    <xf numFmtId="164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5" fontId="4" fillId="3" borderId="1" xfId="3" applyNumberFormat="1"/>
    <xf numFmtId="0" fontId="0" fillId="0" borderId="0" xfId="0" applyFill="1" applyBorder="1"/>
    <xf numFmtId="165" fontId="3" fillId="3" borderId="2" xfId="2" applyNumberFormat="1"/>
    <xf numFmtId="166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5" fontId="0" fillId="0" borderId="0" xfId="0" applyNumberFormat="1"/>
    <xf numFmtId="0" fontId="0" fillId="14" borderId="0" xfId="0" applyFill="1"/>
    <xf numFmtId="2" fontId="4" fillId="3" borderId="1" xfId="3" applyNumberFormat="1"/>
    <xf numFmtId="166" fontId="0" fillId="0" borderId="0" xfId="0" applyNumberFormat="1"/>
    <xf numFmtId="0" fontId="0" fillId="0" borderId="0" xfId="0" applyBorder="1" applyAlignment="1">
      <alignment horizontal="right"/>
    </xf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2" fontId="0" fillId="8" borderId="0" xfId="0" quotePrefix="1" applyNumberFormat="1" applyFill="1"/>
    <xf numFmtId="0" fontId="0" fillId="0" borderId="0" xfId="0" applyAlignment="1">
      <alignment vertical="top"/>
    </xf>
    <xf numFmtId="0" fontId="11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1" fontId="0" fillId="5" borderId="4" xfId="0" applyNumberFormat="1" applyFill="1" applyBorder="1" applyAlignment="1">
      <alignment horizontal="right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167" fontId="0" fillId="5" borderId="4" xfId="0" applyNumberForma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5" fillId="0" borderId="0" xfId="0" applyFont="1" applyAlignment="1"/>
    <xf numFmtId="0" fontId="0" fillId="0" borderId="0" xfId="0" applyAlignment="1"/>
  </cellXfs>
  <cellStyles count="5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C147F77-73E0-4C49-B230-13BD5076289A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BF96C4B8-8D71-4B43-856A-C50C2DB2EB12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53D91DFF-760C-4704-AA0E-F58177E6354A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topLeftCell="A31" workbookViewId="0">
      <selection activeCell="H32" sqref="H32:H34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" t="s">
        <v>0</v>
      </c>
      <c r="B1" s="35"/>
      <c r="C1" s="35"/>
      <c r="D1" s="35"/>
      <c r="E1" s="35"/>
      <c r="F1" s="35"/>
      <c r="G1" s="35"/>
    </row>
    <row r="2" spans="1:7" ht="14.25" customHeight="1">
      <c r="A2" s="1" t="s">
        <v>1</v>
      </c>
      <c r="B2" s="35"/>
      <c r="C2" s="35"/>
      <c r="D2" s="35"/>
      <c r="E2" s="35"/>
      <c r="F2" s="35"/>
      <c r="G2" s="35"/>
    </row>
    <row r="3" spans="1:7" ht="14.25" customHeight="1">
      <c r="A3" s="1"/>
      <c r="B3" s="35"/>
      <c r="C3" s="35"/>
      <c r="D3" s="35"/>
      <c r="E3" s="35"/>
      <c r="F3" s="35"/>
      <c r="G3" s="35"/>
    </row>
    <row r="4" spans="1:7" ht="14.25" customHeight="1">
      <c r="A4" s="3" t="s">
        <v>2</v>
      </c>
      <c r="B4" s="4"/>
      <c r="C4" s="35"/>
      <c r="D4" s="35"/>
      <c r="E4" s="35"/>
      <c r="F4" s="35"/>
      <c r="G4" s="35"/>
    </row>
    <row r="5" spans="1:7" ht="14.25" customHeight="1">
      <c r="A5" s="3"/>
      <c r="B5" s="35"/>
      <c r="C5" s="35"/>
      <c r="D5" s="35"/>
      <c r="E5" s="35"/>
      <c r="F5" s="35"/>
      <c r="G5" s="35"/>
    </row>
    <row r="6" spans="1:7">
      <c r="A6" s="35"/>
      <c r="B6" s="1"/>
      <c r="C6" s="56" t="s">
        <v>3</v>
      </c>
      <c r="D6" s="56" t="s">
        <v>4</v>
      </c>
      <c r="E6" s="35"/>
      <c r="F6" s="35"/>
      <c r="G6" s="35"/>
    </row>
    <row r="7" spans="1:7">
      <c r="A7" s="35" t="s">
        <v>5</v>
      </c>
      <c r="B7" s="35"/>
      <c r="C7" s="2">
        <v>39</v>
      </c>
      <c r="D7" s="35"/>
      <c r="E7" s="35"/>
      <c r="F7" s="35"/>
      <c r="G7" s="35"/>
    </row>
    <row r="8" spans="1:7">
      <c r="A8" s="35" t="s">
        <v>6</v>
      </c>
      <c r="B8" s="35"/>
      <c r="C8" s="2">
        <v>69</v>
      </c>
      <c r="D8" s="35"/>
      <c r="E8" s="35"/>
      <c r="F8" s="35"/>
      <c r="G8" s="35"/>
    </row>
    <row r="9" spans="1:7">
      <c r="A9" s="35" t="s">
        <v>7</v>
      </c>
      <c r="B9" s="35"/>
      <c r="C9" s="2">
        <v>2.5</v>
      </c>
      <c r="D9" s="2">
        <v>9.9</v>
      </c>
      <c r="E9" s="35"/>
      <c r="F9" s="35"/>
      <c r="G9" s="35"/>
    </row>
    <row r="10" spans="1:7">
      <c r="A10" s="35" t="s">
        <v>8</v>
      </c>
      <c r="B10" s="35"/>
      <c r="C10" s="55">
        <v>10.7</v>
      </c>
      <c r="D10" s="45">
        <v>188</v>
      </c>
      <c r="E10" s="5"/>
      <c r="F10" s="35"/>
      <c r="G10" s="6"/>
    </row>
    <row r="11" spans="1:7">
      <c r="A11" s="35" t="s">
        <v>9</v>
      </c>
      <c r="B11" s="35"/>
      <c r="C11" s="7">
        <v>0.05</v>
      </c>
      <c r="D11" s="7">
        <v>0.27</v>
      </c>
      <c r="E11" s="35"/>
      <c r="F11" s="35"/>
      <c r="G11" s="35"/>
    </row>
    <row r="12" spans="1:7">
      <c r="A12" s="35" t="s">
        <v>10</v>
      </c>
      <c r="B12" s="35"/>
      <c r="C12" s="2">
        <v>39</v>
      </c>
      <c r="D12" s="2">
        <v>10</v>
      </c>
      <c r="E12" s="35"/>
      <c r="F12" s="35"/>
      <c r="G12" s="35"/>
    </row>
    <row r="13" spans="1:7">
      <c r="A13" s="35"/>
      <c r="B13" s="35"/>
      <c r="C13" s="35"/>
      <c r="D13" s="35"/>
      <c r="E13" s="35"/>
      <c r="F13" s="8"/>
      <c r="G13" s="35"/>
    </row>
    <row r="14" spans="1:7" s="35" customFormat="1">
      <c r="A14" s="35" t="s">
        <v>11</v>
      </c>
      <c r="F14" s="8"/>
    </row>
    <row r="15" spans="1:7" s="35" customFormat="1">
      <c r="F15" s="8"/>
    </row>
    <row r="16" spans="1:7" s="35" customFormat="1">
      <c r="F16" s="8"/>
    </row>
    <row r="17" spans="1:11" s="35" customFormat="1">
      <c r="F17" s="8"/>
    </row>
    <row r="18" spans="1:11" s="35" customFormat="1">
      <c r="F18" s="8"/>
    </row>
    <row r="19" spans="1:11" s="35" customFormat="1">
      <c r="F19" s="8"/>
    </row>
    <row r="20" spans="1:11">
      <c r="A20" s="35"/>
      <c r="B20" s="35"/>
      <c r="C20" s="35"/>
      <c r="D20" s="35"/>
      <c r="E20" s="35"/>
      <c r="F20" s="8"/>
      <c r="G20" s="35"/>
      <c r="H20" s="35"/>
      <c r="I20" s="35"/>
      <c r="J20" s="35"/>
      <c r="K20" s="35"/>
    </row>
    <row r="21" spans="1:11" ht="43.15">
      <c r="A21" s="58" t="s">
        <v>12</v>
      </c>
      <c r="B21" s="58"/>
      <c r="C21" s="34" t="s">
        <v>13</v>
      </c>
      <c r="D21" s="35"/>
      <c r="E21" s="35"/>
      <c r="F21" s="35"/>
      <c r="G21" s="35"/>
      <c r="H21" s="35"/>
      <c r="I21" s="35"/>
      <c r="J21" s="35"/>
      <c r="K21" s="35"/>
    </row>
    <row r="22" spans="1:11">
      <c r="A22" s="2">
        <v>0</v>
      </c>
      <c r="B22" s="2">
        <v>0.1</v>
      </c>
      <c r="C22" s="2">
        <v>113</v>
      </c>
      <c r="D22" s="35"/>
      <c r="E22" s="35"/>
      <c r="F22" s="35"/>
      <c r="G22" s="35"/>
      <c r="H22" s="35"/>
      <c r="I22" s="35"/>
      <c r="J22" s="35"/>
      <c r="K22" s="35"/>
    </row>
    <row r="23" spans="1:11">
      <c r="A23" s="2">
        <v>0.11</v>
      </c>
      <c r="B23" s="2">
        <v>2399</v>
      </c>
      <c r="C23" s="2">
        <v>232</v>
      </c>
      <c r="D23" s="35"/>
      <c r="E23" s="35"/>
      <c r="F23" s="35"/>
      <c r="G23" s="35"/>
      <c r="H23" s="35"/>
      <c r="I23" s="35"/>
      <c r="J23" s="35"/>
      <c r="K23" s="35"/>
    </row>
    <row r="24" spans="1:11">
      <c r="A24" s="2">
        <v>2399</v>
      </c>
      <c r="B24" s="2">
        <v>56940</v>
      </c>
      <c r="C24" s="2">
        <v>14</v>
      </c>
      <c r="D24" s="35"/>
      <c r="E24" s="35"/>
      <c r="F24" s="35"/>
      <c r="G24" s="35"/>
      <c r="H24" s="35"/>
      <c r="I24" s="35"/>
      <c r="J24" s="35"/>
      <c r="K24" s="35"/>
    </row>
    <row r="25" spans="1:11">
      <c r="A25" s="2"/>
      <c r="B25" s="2"/>
      <c r="C25" s="2"/>
      <c r="D25" s="35"/>
      <c r="E25" s="35"/>
      <c r="F25" s="35"/>
      <c r="G25" s="35"/>
      <c r="H25" s="35"/>
      <c r="I25" s="35"/>
      <c r="J25" s="35"/>
      <c r="K25" s="35"/>
    </row>
    <row r="26" spans="1:11">
      <c r="A26" s="2"/>
      <c r="B26" s="2"/>
      <c r="C26" s="2"/>
      <c r="D26" s="35"/>
      <c r="E26" s="35"/>
      <c r="F26" s="35"/>
      <c r="G26" s="35"/>
      <c r="H26" s="35"/>
      <c r="I26" s="35"/>
      <c r="J26" s="35"/>
      <c r="K26" s="35"/>
    </row>
    <row r="27" spans="1:11">
      <c r="A27" s="2"/>
      <c r="B27" s="2"/>
      <c r="C27" s="2"/>
      <c r="D27" s="35"/>
      <c r="E27" s="35"/>
      <c r="F27" s="35"/>
      <c r="G27" s="35"/>
      <c r="H27" s="35"/>
      <c r="I27" s="35"/>
      <c r="J27" s="35"/>
      <c r="K27" s="35"/>
    </row>
    <row r="28" spans="1:11">
      <c r="A28" s="2"/>
      <c r="B28" s="2"/>
      <c r="C28" s="2"/>
      <c r="D28" s="35"/>
      <c r="E28" s="35"/>
      <c r="F28" s="35"/>
      <c r="G28" s="35"/>
      <c r="H28" s="35"/>
      <c r="I28" s="35"/>
      <c r="J28" s="35"/>
      <c r="K28" s="35"/>
    </row>
    <row r="29" spans="1:11">
      <c r="A29" s="9" t="s">
        <v>14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1" spans="1:11" ht="73.900000000000006">
      <c r="A31" s="10" t="s">
        <v>15</v>
      </c>
      <c r="B31" s="10" t="s">
        <v>16</v>
      </c>
      <c r="C31" s="10" t="s">
        <v>17</v>
      </c>
      <c r="D31" s="10" t="s">
        <v>18</v>
      </c>
      <c r="E31" s="10" t="s">
        <v>19</v>
      </c>
      <c r="F31" s="10" t="s">
        <v>20</v>
      </c>
      <c r="G31" s="35"/>
      <c r="H31" s="35"/>
      <c r="I31" s="35"/>
      <c r="J31" s="35"/>
      <c r="K31" s="35"/>
    </row>
    <row r="32" spans="1:11">
      <c r="A32" s="11">
        <f>'Exposure Means'!V22</f>
        <v>2.2846212576175483E-2</v>
      </c>
      <c r="B32" s="11">
        <f>'Exposure Means'!V44</f>
        <v>2.4608599342130718E-2</v>
      </c>
      <c r="C32" s="11">
        <f>'Exposure Means'!V76</f>
        <v>2.1232833625570987E-2</v>
      </c>
      <c r="D32" s="12">
        <f>'Simulation Output 4'!D14</f>
        <v>0.10574677430893685</v>
      </c>
      <c r="E32" s="12">
        <f>'Simulation Output 4'!H13</f>
        <v>9.2371325472818414E-2</v>
      </c>
      <c r="F32" s="12">
        <f>'Simulation Output 4'!N12</f>
        <v>0.1218561298347192</v>
      </c>
      <c r="G32" s="35"/>
      <c r="H32" s="6">
        <v>0.10574677430893685</v>
      </c>
      <c r="I32" s="6">
        <v>9.2371325472818414E-2</v>
      </c>
      <c r="J32" s="6">
        <v>0.1218561298347192</v>
      </c>
      <c r="K32" s="6"/>
    </row>
    <row r="33" spans="1:13">
      <c r="A33" s="11">
        <f>'Exposure Means'!V23</f>
        <v>100.05970640624582</v>
      </c>
      <c r="B33" s="11">
        <f>'Exposure Means'!V45</f>
        <v>81.422314768893202</v>
      </c>
      <c r="C33" s="11">
        <f>'Exposure Means'!V77</f>
        <v>118.69042388384314</v>
      </c>
      <c r="D33" s="12">
        <f>'Simulation Output 4'!D17</f>
        <v>0.1060406567479953</v>
      </c>
      <c r="E33" s="12">
        <f>'Simulation Output 4'!H16</f>
        <v>9.4260314945149859E-2</v>
      </c>
      <c r="F33" s="12">
        <f>'Simulation Output 4'!N15</f>
        <v>0.12897451855878139</v>
      </c>
      <c r="G33" s="35"/>
      <c r="H33" s="6">
        <v>0.1060406567479953</v>
      </c>
      <c r="I33" s="6">
        <v>9.4260314945149859E-2</v>
      </c>
      <c r="J33" s="6">
        <v>0.12897451855878139</v>
      </c>
      <c r="K33" s="6"/>
      <c r="L33" s="35"/>
      <c r="M33" s="35"/>
    </row>
    <row r="34" spans="1:13">
      <c r="A34" s="11">
        <f>'Exposure Means'!V24</f>
        <v>11726.601846536953</v>
      </c>
      <c r="B34" s="11">
        <f>'Exposure Means'!V46</f>
        <v>10811.534012069542</v>
      </c>
      <c r="C34" s="11">
        <f>'Exposure Means'!V78</f>
        <v>12560.200666963754</v>
      </c>
      <c r="D34" s="12">
        <f>'Simulation Output 4'!D20</f>
        <v>1.986287063690358</v>
      </c>
      <c r="E34" s="12">
        <f>'Simulation Output 4'!H19</f>
        <v>0.34338802855941342</v>
      </c>
      <c r="F34" s="12">
        <f>'Simulation Output 4'!N18</f>
        <v>7.0240297854809679</v>
      </c>
      <c r="G34" s="35"/>
      <c r="H34" s="6">
        <v>1.986287063690358</v>
      </c>
      <c r="I34" s="6">
        <v>0.34338802855941342</v>
      </c>
      <c r="J34" s="6">
        <v>7.0240297854809679</v>
      </c>
      <c r="K34" s="6"/>
      <c r="L34" s="35"/>
      <c r="M34" s="35"/>
    </row>
    <row r="35" spans="1:13">
      <c r="A35" s="11" t="e">
        <f>'Exposure Means'!V25</f>
        <v>#NUM!</v>
      </c>
      <c r="B35" s="11" t="e">
        <f>'Exposure Means'!V47</f>
        <v>#NUM!</v>
      </c>
      <c r="C35" s="11" t="e">
        <f>'Exposure Means'!V79</f>
        <v>#NUM!</v>
      </c>
      <c r="D35" s="12">
        <f>'Simulation Output 4'!D23</f>
        <v>0</v>
      </c>
      <c r="E35" s="12">
        <f>'Simulation Output 4'!H22</f>
        <v>0</v>
      </c>
      <c r="F35" s="12">
        <f>'Simulation Output 4'!N21</f>
        <v>0</v>
      </c>
      <c r="G35" s="35"/>
      <c r="H35" s="35"/>
      <c r="I35" s="35"/>
      <c r="J35" s="35"/>
      <c r="K35" s="35"/>
      <c r="L35" s="35"/>
      <c r="M35" s="35"/>
    </row>
    <row r="36" spans="1:13">
      <c r="A36" s="11" t="e">
        <f>'Exposure Means'!V26</f>
        <v>#NUM!</v>
      </c>
      <c r="B36" s="11" t="e">
        <f>'Exposure Means'!V48</f>
        <v>#NUM!</v>
      </c>
      <c r="C36" s="11" t="e">
        <f>'Exposure Means'!V80</f>
        <v>#NUM!</v>
      </c>
      <c r="D36" s="12">
        <f>'Simulation Output 4'!D26</f>
        <v>0</v>
      </c>
      <c r="E36" s="12">
        <f>'Simulation Output 4'!H25</f>
        <v>0</v>
      </c>
      <c r="F36" s="12">
        <f>'Simulation Output 4'!N24</f>
        <v>0</v>
      </c>
      <c r="G36" s="35"/>
      <c r="H36" s="35"/>
      <c r="I36" s="35"/>
      <c r="J36" s="35"/>
      <c r="K36" s="35"/>
      <c r="L36" s="35"/>
      <c r="M36" s="35"/>
    </row>
    <row r="37" spans="1:13">
      <c r="A37" s="11" t="e">
        <f>'Exposure Means'!V27</f>
        <v>#NUM!</v>
      </c>
      <c r="B37" s="11" t="e">
        <f>'Exposure Means'!V49</f>
        <v>#NUM!</v>
      </c>
      <c r="C37" s="11" t="e">
        <f>'Exposure Means'!V81</f>
        <v>#NUM!</v>
      </c>
      <c r="D37" s="12">
        <f>'Simulation Output 4'!D29</f>
        <v>0</v>
      </c>
      <c r="E37" s="12">
        <f>'Simulation Output 4'!H28</f>
        <v>0</v>
      </c>
      <c r="F37" s="12">
        <f>'Simulation Output 4'!N27</f>
        <v>0</v>
      </c>
      <c r="G37" s="35"/>
      <c r="H37" s="35"/>
      <c r="I37" s="35"/>
      <c r="J37" s="35"/>
      <c r="K37" s="35"/>
      <c r="L37" s="35"/>
      <c r="M37" s="35"/>
    </row>
    <row r="39" spans="1:13" ht="59.45" customHeight="1">
      <c r="A39" s="59" t="s">
        <v>21</v>
      </c>
      <c r="B39" s="60"/>
      <c r="C39" s="60"/>
      <c r="D39" s="60"/>
      <c r="E39" s="60"/>
      <c r="F39" s="60"/>
      <c r="G39" s="35"/>
      <c r="H39" s="35"/>
      <c r="I39" s="35"/>
      <c r="J39" s="35"/>
      <c r="K39" s="35"/>
      <c r="L39" s="35"/>
      <c r="M39" s="35"/>
    </row>
    <row r="41" spans="1:13">
      <c r="A41" s="33"/>
      <c r="B41" s="33"/>
      <c r="C41" s="35"/>
      <c r="D41" s="35"/>
      <c r="E41" s="35"/>
      <c r="F41" s="35"/>
      <c r="G41" s="35"/>
      <c r="H41" s="35"/>
      <c r="I41" s="35"/>
      <c r="J41" s="35"/>
      <c r="K41" s="35">
        <v>55</v>
      </c>
      <c r="L41" s="35">
        <v>0.112</v>
      </c>
      <c r="M41" s="35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91"/>
  <sheetViews>
    <sheetView topLeftCell="A43" zoomScale="80" zoomScaleNormal="80" workbookViewId="0">
      <selection activeCell="S27" sqref="S27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5" t="s">
        <v>22</v>
      </c>
      <c r="B1" s="1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7">
      <c r="A2" s="35"/>
      <c r="B2" s="35"/>
      <c r="C2" s="35" t="s">
        <v>23</v>
      </c>
      <c r="D2" s="35"/>
      <c r="E2" s="35"/>
      <c r="F2" s="35"/>
      <c r="G2" s="61" t="s">
        <v>24</v>
      </c>
      <c r="H2" s="61"/>
      <c r="I2" s="35"/>
      <c r="J2" s="35" t="s">
        <v>25</v>
      </c>
      <c r="K2" s="35" t="s">
        <v>26</v>
      </c>
      <c r="L2" s="61" t="s">
        <v>27</v>
      </c>
      <c r="M2" s="61"/>
      <c r="N2" s="35"/>
      <c r="O2" s="35"/>
      <c r="P2" s="35"/>
      <c r="Q2" s="35" t="s">
        <v>28</v>
      </c>
      <c r="R2" s="35" t="s">
        <v>29</v>
      </c>
      <c r="S2" s="35" t="s">
        <v>30</v>
      </c>
      <c r="T2" s="35"/>
      <c r="U2" s="35"/>
      <c r="V2" s="35"/>
      <c r="W2" s="35" t="s">
        <v>31</v>
      </c>
      <c r="X2" s="35"/>
      <c r="Y2" s="35"/>
      <c r="Z2" s="35"/>
      <c r="AA2" s="35"/>
    </row>
    <row r="3" spans="1:27">
      <c r="A3" s="35"/>
      <c r="B3" s="35"/>
      <c r="C3" s="35" t="s">
        <v>32</v>
      </c>
      <c r="D3" s="16">
        <v>-0.12369954542705497</v>
      </c>
      <c r="E3" s="35"/>
      <c r="F3" s="35"/>
      <c r="G3" s="17">
        <f>Main!A22</f>
        <v>0</v>
      </c>
      <c r="H3" s="17">
        <f>Main!B22</f>
        <v>0.1</v>
      </c>
      <c r="I3" s="35"/>
      <c r="J3" s="18">
        <f>Main!C22</f>
        <v>113</v>
      </c>
      <c r="K3" s="19">
        <f t="shared" ref="K3:K8" si="0">J3/SUM(J$3:J$8)</f>
        <v>0.31476323119777161</v>
      </c>
      <c r="L3" s="35" t="e">
        <f t="shared" ref="L3:L8" si="1">LN(G3)</f>
        <v>#NUM!</v>
      </c>
      <c r="M3" s="35">
        <f t="shared" ref="M3:M8" si="2">LN(H3)</f>
        <v>-2.3025850929940455</v>
      </c>
      <c r="N3" s="35"/>
      <c r="O3" s="35">
        <f>IF(G3=0,0,_xlfn.NORM.DIST(L3,$D$3,$D$4,TRUE))</f>
        <v>0</v>
      </c>
      <c r="P3" s="35">
        <f t="shared" ref="P3:P8" si="3">_xlfn.NORM.DIST(M3,$D$3,$D$4,TRUE)</f>
        <v>0.3092355316990032</v>
      </c>
      <c r="Q3" s="19">
        <f t="shared" ref="Q3:Q6" si="4">IF(H3=0,0,P3-O3)</f>
        <v>0.3092355316990032</v>
      </c>
      <c r="R3" s="19">
        <f t="shared" ref="R3:R8" si="5">Q3*SUM(J$3:J$8)</f>
        <v>111.01555587994214</v>
      </c>
      <c r="S3" s="35">
        <f t="shared" ref="S3:S5" si="6">IF(J3=0,0,J3*LN(Q3))</f>
        <v>-132.62268209437528</v>
      </c>
      <c r="T3" s="35"/>
      <c r="U3" s="35"/>
      <c r="V3" s="35"/>
      <c r="W3" s="35">
        <f t="shared" ref="W3:W5" si="7">IF(J3=0,0,J3*LN(K3))</f>
        <v>-130.62060638468103</v>
      </c>
      <c r="X3" s="35"/>
      <c r="Y3" s="35"/>
      <c r="Z3" s="35"/>
      <c r="AA3" s="35"/>
    </row>
    <row r="4" spans="1:27">
      <c r="A4" s="35"/>
      <c r="B4" s="35"/>
      <c r="C4" s="35" t="s">
        <v>33</v>
      </c>
      <c r="D4" s="16">
        <v>4.3751104097328941</v>
      </c>
      <c r="E4" s="35"/>
      <c r="F4" s="35"/>
      <c r="G4" s="17">
        <f>Main!A23</f>
        <v>0.11</v>
      </c>
      <c r="H4" s="17">
        <f>Main!B23</f>
        <v>2399</v>
      </c>
      <c r="I4" s="35"/>
      <c r="J4" s="18">
        <f>Main!C23</f>
        <v>232</v>
      </c>
      <c r="K4" s="19">
        <f t="shared" si="0"/>
        <v>0.64623955431754876</v>
      </c>
      <c r="L4" s="35">
        <f t="shared" si="1"/>
        <v>-2.2072749131897207</v>
      </c>
      <c r="M4" s="35">
        <f t="shared" si="2"/>
        <v>7.7828072628396949</v>
      </c>
      <c r="N4" s="35"/>
      <c r="O4" s="35">
        <f t="shared" ref="O4" si="8">_xlfn.NORM.DIST(L4,$D$3,$D$4,TRUE)</f>
        <v>0.31695391816781143</v>
      </c>
      <c r="P4" s="35">
        <f t="shared" si="3"/>
        <v>0.96463101649400651</v>
      </c>
      <c r="Q4" s="19">
        <f t="shared" si="4"/>
        <v>0.64767709832619502</v>
      </c>
      <c r="R4" s="19">
        <f t="shared" si="5"/>
        <v>232.51607829910401</v>
      </c>
      <c r="S4" s="35">
        <f t="shared" si="6"/>
        <v>-100.77221875552266</v>
      </c>
      <c r="T4" s="35"/>
      <c r="U4" s="35"/>
      <c r="V4" s="35"/>
      <c r="W4" s="35">
        <f t="shared" si="7"/>
        <v>-101.28772390269678</v>
      </c>
      <c r="X4" s="35"/>
      <c r="Y4" s="35"/>
      <c r="Z4" s="35"/>
      <c r="AA4" s="35"/>
    </row>
    <row r="5" spans="1:27">
      <c r="A5" s="35"/>
      <c r="B5" s="35"/>
      <c r="C5" s="35"/>
      <c r="D5" s="35"/>
      <c r="E5" s="35"/>
      <c r="F5" s="35"/>
      <c r="G5" s="17">
        <f>Main!A24</f>
        <v>2399</v>
      </c>
      <c r="H5" s="17">
        <f>Main!B24</f>
        <v>56940</v>
      </c>
      <c r="I5" s="35"/>
      <c r="J5" s="18">
        <f>Main!C24</f>
        <v>14</v>
      </c>
      <c r="K5" s="19">
        <f t="shared" si="0"/>
        <v>3.8997214484679667E-2</v>
      </c>
      <c r="L5" s="35">
        <f t="shared" si="1"/>
        <v>7.7828072628396949</v>
      </c>
      <c r="M5" s="35">
        <f t="shared" si="2"/>
        <v>10.949753360832029</v>
      </c>
      <c r="N5" s="35"/>
      <c r="O5" s="35">
        <f>_xlfn.NORM.DIST(L5,$D$3,$D$4,TRUE)</f>
        <v>0.96463101649400651</v>
      </c>
      <c r="P5" s="35">
        <f t="shared" si="3"/>
        <v>0.99431328714889222</v>
      </c>
      <c r="Q5" s="19">
        <f t="shared" si="4"/>
        <v>2.9682270654885712E-2</v>
      </c>
      <c r="R5" s="19">
        <f t="shared" si="5"/>
        <v>10.655935165103971</v>
      </c>
      <c r="S5" s="35">
        <f t="shared" si="6"/>
        <v>-49.24087502690459</v>
      </c>
      <c r="T5" s="35"/>
      <c r="U5" s="35"/>
      <c r="V5" s="35"/>
      <c r="W5" s="35">
        <f t="shared" si="7"/>
        <v>-45.419710824222285</v>
      </c>
      <c r="X5" s="35"/>
      <c r="Y5" s="35"/>
      <c r="Z5" s="35"/>
      <c r="AA5" s="35"/>
    </row>
    <row r="6" spans="1:27">
      <c r="A6" s="35"/>
      <c r="B6" s="35"/>
      <c r="C6" s="35"/>
      <c r="D6" s="35"/>
      <c r="E6" s="35"/>
      <c r="F6" s="35"/>
      <c r="G6" s="17">
        <f>Main!A25</f>
        <v>0</v>
      </c>
      <c r="H6" s="17">
        <f>Main!B25</f>
        <v>0</v>
      </c>
      <c r="I6" s="35"/>
      <c r="J6" s="18">
        <v>0</v>
      </c>
      <c r="K6" s="19">
        <f t="shared" si="0"/>
        <v>0</v>
      </c>
      <c r="L6" s="35" t="e">
        <f t="shared" si="1"/>
        <v>#NUM!</v>
      </c>
      <c r="M6" s="35" t="e">
        <f t="shared" si="2"/>
        <v>#NUM!</v>
      </c>
      <c r="N6" s="35"/>
      <c r="O6" s="35" t="e">
        <f>_xlfn.NORM.DIST(L6,$D$3,$D$4,TRUE)</f>
        <v>#NUM!</v>
      </c>
      <c r="P6" s="35" t="e">
        <f t="shared" si="3"/>
        <v>#NUM!</v>
      </c>
      <c r="Q6" s="19">
        <f t="shared" si="4"/>
        <v>0</v>
      </c>
      <c r="R6" s="19">
        <f t="shared" si="5"/>
        <v>0</v>
      </c>
      <c r="S6" s="35">
        <f>IF(J6=0,0,J6*LN(Q6))</f>
        <v>0</v>
      </c>
      <c r="T6" s="35"/>
      <c r="U6" s="35"/>
      <c r="V6" s="35"/>
      <c r="W6" s="35">
        <f>IF(J6=0,0,J6*LN(K6))</f>
        <v>0</v>
      </c>
      <c r="X6" s="35"/>
      <c r="Y6" s="35"/>
      <c r="Z6" s="35"/>
      <c r="AA6" s="35"/>
    </row>
    <row r="7" spans="1:27">
      <c r="A7" s="35"/>
      <c r="B7" s="35"/>
      <c r="C7" s="35"/>
      <c r="D7" s="35"/>
      <c r="E7" s="35"/>
      <c r="F7" s="35"/>
      <c r="G7" s="17">
        <f>Main!A26</f>
        <v>0</v>
      </c>
      <c r="H7" s="17">
        <f>Main!B26</f>
        <v>0</v>
      </c>
      <c r="I7" s="35"/>
      <c r="J7" s="18">
        <f>Main!C26</f>
        <v>0</v>
      </c>
      <c r="K7" s="19">
        <f t="shared" si="0"/>
        <v>0</v>
      </c>
      <c r="L7" s="35" t="e">
        <f t="shared" si="1"/>
        <v>#NUM!</v>
      </c>
      <c r="M7" s="35" t="e">
        <f t="shared" si="2"/>
        <v>#NUM!</v>
      </c>
      <c r="N7" s="35"/>
      <c r="O7" s="35" t="e">
        <f>_xlfn.NORM.DIST(L7,$D$3,$D$4,TRUE)</f>
        <v>#NUM!</v>
      </c>
      <c r="P7" s="20" t="e">
        <f t="shared" si="3"/>
        <v>#NUM!</v>
      </c>
      <c r="Q7" s="19">
        <f>IF(H7=0,0,P7-O7)</f>
        <v>0</v>
      </c>
      <c r="R7" s="19">
        <f t="shared" si="5"/>
        <v>0</v>
      </c>
      <c r="S7" s="35">
        <f t="shared" ref="S7:S8" si="9">IF(J7=0,0,J7*LN(Q7))</f>
        <v>0</v>
      </c>
      <c r="T7" s="35"/>
      <c r="U7" s="35"/>
      <c r="V7" s="35"/>
      <c r="W7" s="35">
        <f t="shared" ref="W7:W8" si="10">IF(J7=0,0,J7*LN(K7))</f>
        <v>0</v>
      </c>
      <c r="X7" s="35"/>
      <c r="Y7" s="35"/>
      <c r="Z7" s="35"/>
      <c r="AA7" s="35"/>
    </row>
    <row r="8" spans="1:27">
      <c r="A8" s="35"/>
      <c r="B8" s="35"/>
      <c r="C8" s="35"/>
      <c r="D8" s="35"/>
      <c r="E8" s="35"/>
      <c r="F8" s="35"/>
      <c r="G8" s="17">
        <f>Main!A27</f>
        <v>0</v>
      </c>
      <c r="H8" s="17">
        <f>Main!B27</f>
        <v>0</v>
      </c>
      <c r="I8" s="35"/>
      <c r="J8" s="18">
        <f>Main!C27</f>
        <v>0</v>
      </c>
      <c r="K8" s="19">
        <f t="shared" si="0"/>
        <v>0</v>
      </c>
      <c r="L8" s="35" t="e">
        <f t="shared" si="1"/>
        <v>#NUM!</v>
      </c>
      <c r="M8" s="35" t="e">
        <f t="shared" si="2"/>
        <v>#NUM!</v>
      </c>
      <c r="N8" s="35"/>
      <c r="O8" s="35" t="e">
        <f>_xlfn.NORM.DIST(L8,$D$3,$D$4,TRUE)</f>
        <v>#NUM!</v>
      </c>
      <c r="P8" s="20" t="e">
        <f t="shared" si="3"/>
        <v>#NUM!</v>
      </c>
      <c r="Q8" s="19">
        <f>IF(H8=0,0,P8-O8)</f>
        <v>0</v>
      </c>
      <c r="R8" s="19">
        <f t="shared" si="5"/>
        <v>0</v>
      </c>
      <c r="S8" s="35">
        <f t="shared" si="9"/>
        <v>0</v>
      </c>
      <c r="T8" s="35"/>
      <c r="U8" s="35"/>
      <c r="V8" s="35"/>
      <c r="W8" s="35">
        <f t="shared" si="10"/>
        <v>0</v>
      </c>
      <c r="X8" s="35"/>
      <c r="Y8" s="35"/>
      <c r="Z8" s="35"/>
      <c r="AA8" s="35"/>
    </row>
    <row r="9" spans="1:27">
      <c r="A9" s="35"/>
      <c r="B9" s="35"/>
      <c r="C9" s="35"/>
      <c r="D9" s="35"/>
      <c r="E9" s="35"/>
      <c r="F9" s="35"/>
      <c r="G9" s="35" t="s">
        <v>34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27">
      <c r="A10" s="35"/>
      <c r="B10" s="35"/>
      <c r="C10" s="35"/>
      <c r="D10" s="35"/>
      <c r="E10" s="35"/>
      <c r="F10" s="35"/>
      <c r="G10" s="35" t="s">
        <v>35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 t="s">
        <v>36</v>
      </c>
      <c r="T10" s="35"/>
      <c r="U10" s="35"/>
      <c r="V10" s="35"/>
      <c r="W10" s="35"/>
      <c r="X10" s="35"/>
      <c r="Y10" s="35" t="s">
        <v>37</v>
      </c>
      <c r="Z10" s="35" t="s">
        <v>38</v>
      </c>
      <c r="AA10" s="35"/>
    </row>
    <row r="11" spans="1:27">
      <c r="A11" s="35"/>
      <c r="B11" s="35"/>
      <c r="C11" s="35"/>
      <c r="D11" s="35"/>
      <c r="E11" s="35"/>
      <c r="F11" s="35"/>
      <c r="G11" s="35" t="s">
        <v>39</v>
      </c>
      <c r="H11" s="35"/>
      <c r="I11" s="35"/>
      <c r="J11" s="21">
        <f>SUM(J3:J8)</f>
        <v>359</v>
      </c>
      <c r="K11" s="35"/>
      <c r="L11" s="35"/>
      <c r="M11" s="35"/>
      <c r="N11" s="35"/>
      <c r="O11" s="35"/>
      <c r="P11" s="35"/>
      <c r="Q11" s="21">
        <f>SUM(Q3:Q8)</f>
        <v>0.98659490068008393</v>
      </c>
      <c r="R11" s="21">
        <f t="shared" ref="R11:S11" si="11">SUM(R3:R8)</f>
        <v>354.18756934415012</v>
      </c>
      <c r="S11" s="21">
        <f t="shared" si="11"/>
        <v>-282.63577587680254</v>
      </c>
      <c r="T11" s="35"/>
      <c r="U11" s="35"/>
      <c r="V11" s="35"/>
      <c r="W11" s="23">
        <f>SUM(W3:W6)</f>
        <v>-277.3280411116001</v>
      </c>
      <c r="X11" s="35"/>
      <c r="Y11" s="35">
        <f>2*(W11-S11)</f>
        <v>10.61546953040488</v>
      </c>
      <c r="Z11" s="35">
        <f>W13-S13</f>
        <v>0</v>
      </c>
      <c r="AA11" s="23" t="e">
        <f>_xlfn.CHISQ.DIST.RT(Y11,Z11)</f>
        <v>#NUM!</v>
      </c>
    </row>
    <row r="12" spans="1:27">
      <c r="A12" s="35"/>
      <c r="B12" s="35"/>
      <c r="C12" s="35"/>
      <c r="D12" s="35"/>
      <c r="E12" s="35"/>
      <c r="F12" s="35"/>
      <c r="G12" s="35" t="s">
        <v>40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 t="s">
        <v>41</v>
      </c>
      <c r="T12" s="35"/>
      <c r="U12" s="35"/>
      <c r="V12" s="35"/>
      <c r="W12" s="35" t="s">
        <v>42</v>
      </c>
      <c r="X12" s="35"/>
      <c r="Y12" s="35"/>
      <c r="Z12" s="35"/>
      <c r="AA12" s="35"/>
    </row>
    <row r="13" spans="1:27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>
        <v>2</v>
      </c>
      <c r="T13" s="35"/>
      <c r="U13" s="35"/>
      <c r="V13" s="35"/>
      <c r="W13" s="35">
        <f>COUNTIF(J3:J8, "&gt;0")-1</f>
        <v>2</v>
      </c>
      <c r="X13" s="35"/>
      <c r="Y13" s="35"/>
      <c r="Z13" s="35"/>
      <c r="AA13" s="35"/>
    </row>
    <row r="15" spans="1:27">
      <c r="A15" s="24"/>
      <c r="B15" s="24" t="s">
        <v>43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1:27">
      <c r="A16" s="25"/>
      <c r="B16" s="26" t="s">
        <v>44</v>
      </c>
      <c r="C16" s="26"/>
      <c r="D16" s="26"/>
      <c r="E16" s="26"/>
      <c r="F16" s="26"/>
      <c r="G16" s="24"/>
      <c r="H16" s="24"/>
      <c r="I16" s="24"/>
      <c r="J16" s="24"/>
      <c r="K16" s="24"/>
      <c r="L16" s="24"/>
      <c r="M16" s="24"/>
      <c r="N16" s="24"/>
      <c r="O16" s="24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1:34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35"/>
      <c r="Q17" s="35"/>
      <c r="R17" s="27" t="s">
        <v>45</v>
      </c>
      <c r="S17" s="27"/>
      <c r="T17" s="27"/>
      <c r="U17" s="27"/>
      <c r="V17" s="27"/>
      <c r="W17" s="27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pans="1:34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35"/>
      <c r="Q18" s="35"/>
      <c r="R18" s="27" t="s">
        <v>46</v>
      </c>
      <c r="S18" s="27"/>
      <c r="T18" s="27"/>
      <c r="U18" s="27"/>
      <c r="V18" s="27"/>
      <c r="W18" s="27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spans="1:34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</row>
    <row r="20" spans="1:34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35"/>
      <c r="Q20" s="35"/>
      <c r="R20" s="35"/>
      <c r="S20" s="35">
        <v>17.899999999999999</v>
      </c>
      <c r="T20" s="35" t="s">
        <v>47</v>
      </c>
      <c r="U20" s="35"/>
      <c r="V20" s="35"/>
      <c r="W20" s="62" t="s">
        <v>48</v>
      </c>
      <c r="X20" s="62"/>
      <c r="Y20" s="35"/>
      <c r="Z20" s="35"/>
      <c r="AA20" s="35"/>
      <c r="AB20" s="35"/>
      <c r="AC20" s="35"/>
      <c r="AD20" s="35"/>
      <c r="AE20" s="35"/>
      <c r="AF20" s="35"/>
      <c r="AG20" s="35"/>
      <c r="AH20" s="35"/>
    </row>
    <row r="21" spans="1:34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61"/>
      <c r="N21" s="61"/>
      <c r="O21" s="35"/>
      <c r="P21" s="35"/>
      <c r="Q21" s="35"/>
      <c r="R21" s="35" t="s">
        <v>49</v>
      </c>
      <c r="S21" s="35" t="s">
        <v>50</v>
      </c>
      <c r="T21" s="35"/>
      <c r="U21" s="35"/>
      <c r="V21" s="35" t="s">
        <v>51</v>
      </c>
      <c r="W21" s="37" t="s">
        <v>52</v>
      </c>
      <c r="X21" s="37" t="s">
        <v>53</v>
      </c>
      <c r="Y21" s="61" t="s">
        <v>54</v>
      </c>
      <c r="Z21" s="61"/>
      <c r="AA21" s="61" t="s">
        <v>55</v>
      </c>
      <c r="AB21" s="61"/>
      <c r="AC21" s="61" t="s">
        <v>56</v>
      </c>
      <c r="AD21" s="61"/>
      <c r="AE21" s="61" t="s">
        <v>57</v>
      </c>
      <c r="AF21" s="61"/>
      <c r="AG21" s="61" t="s">
        <v>58</v>
      </c>
      <c r="AH21" s="61"/>
    </row>
    <row r="22" spans="1:34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 t="s">
        <v>59</v>
      </c>
      <c r="N22" s="35" t="s">
        <v>60</v>
      </c>
      <c r="O22" s="35"/>
      <c r="P22" s="35"/>
      <c r="Q22" s="35"/>
      <c r="R22" s="35"/>
      <c r="S22" s="35"/>
      <c r="T22" s="35"/>
      <c r="U22" s="35"/>
      <c r="V22" s="28">
        <f t="shared" ref="V22:V27" si="12">$R$24*AH22/AG22</f>
        <v>2.2846212576175483E-2</v>
      </c>
      <c r="W22" s="35">
        <v>1.0000000000000001E-5</v>
      </c>
      <c r="X22" s="35">
        <f t="shared" ref="X22:X27" si="13">$H3</f>
        <v>0.1</v>
      </c>
      <c r="Y22" s="35">
        <f t="shared" ref="Y22:Y27" si="14">(LN(W22)-M$23)/N$23</f>
        <v>-2.6031859434236542</v>
      </c>
      <c r="Z22" s="35">
        <f t="shared" ref="Z22:Z27" si="15">(LN(X22)-M$23)/N$23</f>
        <v>-0.49801841405415281</v>
      </c>
      <c r="AA22" s="35">
        <f t="shared" ref="AA22:AA27" si="16">Y22-N$23</f>
        <v>-6.9782963531565478</v>
      </c>
      <c r="AB22" s="35">
        <f t="shared" ref="AB22:AB27" si="17">Z22-N$23</f>
        <v>-4.8731288237870469</v>
      </c>
      <c r="AC22" s="35">
        <f t="shared" ref="AC22:AF27" si="18">_xlfn.NORM.S.DIST(Y22,TRUE)</f>
        <v>4.6180922625449509E-3</v>
      </c>
      <c r="AD22" s="35">
        <f t="shared" si="18"/>
        <v>0.3092355316990032</v>
      </c>
      <c r="AE22" s="35">
        <f t="shared" si="18"/>
        <v>1.4939045136058059E-12</v>
      </c>
      <c r="AF22" s="35">
        <f t="shared" si="18"/>
        <v>5.492227188296458E-7</v>
      </c>
      <c r="AG22" s="35">
        <f t="shared" ref="AG22:AG27" si="19">AD22-AC22</f>
        <v>0.30461743943645825</v>
      </c>
      <c r="AH22" s="35">
        <f t="shared" ref="AH22:AH27" si="20">AF22-AE22</f>
        <v>5.4922122492513223E-7</v>
      </c>
    </row>
    <row r="23" spans="1:34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>
        <f>D3</f>
        <v>-0.12369954542705497</v>
      </c>
      <c r="N23" s="35">
        <f>D4</f>
        <v>4.3751104097328941</v>
      </c>
      <c r="O23" s="35"/>
      <c r="P23" s="35"/>
      <c r="Q23" s="35"/>
      <c r="R23" s="35" t="s">
        <v>61</v>
      </c>
      <c r="S23" s="35"/>
      <c r="T23" s="35"/>
      <c r="U23" s="35"/>
      <c r="V23" s="28">
        <f t="shared" si="12"/>
        <v>100.05970640624582</v>
      </c>
      <c r="W23" s="35">
        <f>$G4</f>
        <v>0.11</v>
      </c>
      <c r="X23" s="35">
        <f t="shared" si="13"/>
        <v>2399</v>
      </c>
      <c r="Y23" s="35">
        <f t="shared" si="14"/>
        <v>-0.47623377986702525</v>
      </c>
      <c r="Z23" s="35">
        <f t="shared" si="15"/>
        <v>1.8071559498653775</v>
      </c>
      <c r="AA23" s="35">
        <f t="shared" si="16"/>
        <v>-4.851344189599919</v>
      </c>
      <c r="AB23" s="35">
        <f t="shared" si="17"/>
        <v>-2.5679544598675168</v>
      </c>
      <c r="AC23" s="35">
        <f t="shared" si="18"/>
        <v>0.31695391816781143</v>
      </c>
      <c r="AD23" s="35">
        <f t="shared" si="18"/>
        <v>0.96463101649400651</v>
      </c>
      <c r="AE23" s="35">
        <f t="shared" si="18"/>
        <v>6.1313762594222517E-7</v>
      </c>
      <c r="AF23" s="35">
        <f t="shared" si="18"/>
        <v>5.1150297352296013E-3</v>
      </c>
      <c r="AG23" s="35">
        <f t="shared" si="19"/>
        <v>0.64767709832619502</v>
      </c>
      <c r="AH23" s="35">
        <f t="shared" si="20"/>
        <v>5.1144165976036594E-3</v>
      </c>
    </row>
    <row r="24" spans="1:34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14">
        <f>EXP(M23+(N23^2)/2)</f>
        <v>12671.314326434232</v>
      </c>
      <c r="S24" s="35"/>
      <c r="T24" s="35"/>
      <c r="U24" s="35"/>
      <c r="V24" s="28">
        <f t="shared" si="12"/>
        <v>11726.601846536953</v>
      </c>
      <c r="W24" s="35">
        <f>$G5</f>
        <v>2399</v>
      </c>
      <c r="X24" s="35">
        <f t="shared" si="13"/>
        <v>56940</v>
      </c>
      <c r="Y24" s="35">
        <f t="shared" si="14"/>
        <v>1.8071559498653775</v>
      </c>
      <c r="Z24" s="35">
        <f t="shared" si="15"/>
        <v>2.5310110761147926</v>
      </c>
      <c r="AA24" s="35">
        <f t="shared" si="16"/>
        <v>-2.5679544598675168</v>
      </c>
      <c r="AB24" s="35">
        <f t="shared" si="17"/>
        <v>-1.8440993336181015</v>
      </c>
      <c r="AC24" s="35">
        <f t="shared" si="18"/>
        <v>0.96463101649400651</v>
      </c>
      <c r="AD24" s="35">
        <f t="shared" si="18"/>
        <v>0.99431328714889222</v>
      </c>
      <c r="AE24" s="35">
        <f t="shared" si="18"/>
        <v>5.1150297352296013E-3</v>
      </c>
      <c r="AF24" s="35">
        <f t="shared" si="18"/>
        <v>3.2584332516620039E-2</v>
      </c>
      <c r="AG24" s="35">
        <f t="shared" si="19"/>
        <v>2.9682270654885712E-2</v>
      </c>
      <c r="AH24" s="35">
        <f t="shared" si="20"/>
        <v>2.7469302781390439E-2</v>
      </c>
    </row>
    <row r="25" spans="1:34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28" t="e">
        <f t="shared" si="12"/>
        <v>#NUM!</v>
      </c>
      <c r="W25" s="35">
        <f>$G6</f>
        <v>0</v>
      </c>
      <c r="X25" s="35">
        <f t="shared" si="13"/>
        <v>0</v>
      </c>
      <c r="Y25" s="35" t="e">
        <f t="shared" si="14"/>
        <v>#NUM!</v>
      </c>
      <c r="Z25" s="35" t="e">
        <f t="shared" si="15"/>
        <v>#NUM!</v>
      </c>
      <c r="AA25" s="35" t="e">
        <f t="shared" si="16"/>
        <v>#NUM!</v>
      </c>
      <c r="AB25" s="35" t="e">
        <f t="shared" si="17"/>
        <v>#NUM!</v>
      </c>
      <c r="AC25" s="35" t="e">
        <f t="shared" si="18"/>
        <v>#NUM!</v>
      </c>
      <c r="AD25" s="35" t="e">
        <f t="shared" si="18"/>
        <v>#NUM!</v>
      </c>
      <c r="AE25" s="35" t="e">
        <f t="shared" si="18"/>
        <v>#NUM!</v>
      </c>
      <c r="AF25" s="35" t="e">
        <f t="shared" si="18"/>
        <v>#NUM!</v>
      </c>
      <c r="AG25" s="35" t="e">
        <f t="shared" si="19"/>
        <v>#NUM!</v>
      </c>
      <c r="AH25" s="35" t="e">
        <f t="shared" si="20"/>
        <v>#NUM!</v>
      </c>
    </row>
    <row r="26" spans="1:34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28" t="e">
        <f t="shared" si="12"/>
        <v>#NUM!</v>
      </c>
      <c r="W26" s="35">
        <f>$G7</f>
        <v>0</v>
      </c>
      <c r="X26" s="35">
        <f t="shared" si="13"/>
        <v>0</v>
      </c>
      <c r="Y26" s="35" t="e">
        <f t="shared" si="14"/>
        <v>#NUM!</v>
      </c>
      <c r="Z26" s="35" t="e">
        <f t="shared" si="15"/>
        <v>#NUM!</v>
      </c>
      <c r="AA26" s="35" t="e">
        <f t="shared" si="16"/>
        <v>#NUM!</v>
      </c>
      <c r="AB26" s="35" t="e">
        <f t="shared" si="17"/>
        <v>#NUM!</v>
      </c>
      <c r="AC26" s="35" t="e">
        <f t="shared" si="18"/>
        <v>#NUM!</v>
      </c>
      <c r="AD26" s="35" t="e">
        <f t="shared" si="18"/>
        <v>#NUM!</v>
      </c>
      <c r="AE26" s="35" t="e">
        <f t="shared" si="18"/>
        <v>#NUM!</v>
      </c>
      <c r="AF26" s="35" t="e">
        <f t="shared" si="18"/>
        <v>#NUM!</v>
      </c>
      <c r="AG26" s="35" t="e">
        <f t="shared" si="19"/>
        <v>#NUM!</v>
      </c>
      <c r="AH26" s="35" t="e">
        <f t="shared" si="20"/>
        <v>#NUM!</v>
      </c>
    </row>
    <row r="27" spans="1:34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28" t="e">
        <f t="shared" si="12"/>
        <v>#NUM!</v>
      </c>
      <c r="W27" s="35">
        <f>$G8</f>
        <v>0</v>
      </c>
      <c r="X27" s="35">
        <f t="shared" si="13"/>
        <v>0</v>
      </c>
      <c r="Y27" s="35" t="e">
        <f t="shared" si="14"/>
        <v>#NUM!</v>
      </c>
      <c r="Z27" s="35" t="e">
        <f t="shared" si="15"/>
        <v>#NUM!</v>
      </c>
      <c r="AA27" s="35" t="e">
        <f t="shared" si="16"/>
        <v>#NUM!</v>
      </c>
      <c r="AB27" s="35" t="e">
        <f t="shared" si="17"/>
        <v>#NUM!</v>
      </c>
      <c r="AC27" s="35" t="e">
        <f t="shared" si="18"/>
        <v>#NUM!</v>
      </c>
      <c r="AD27" s="35" t="e">
        <f t="shared" si="18"/>
        <v>#NUM!</v>
      </c>
      <c r="AE27" s="35" t="e">
        <f t="shared" si="18"/>
        <v>#NUM!</v>
      </c>
      <c r="AF27" s="35" t="e">
        <f t="shared" si="18"/>
        <v>#NUM!</v>
      </c>
      <c r="AG27" s="35" t="e">
        <f t="shared" si="19"/>
        <v>#NUM!</v>
      </c>
      <c r="AH27" s="35" t="e">
        <f t="shared" si="20"/>
        <v>#NUM!</v>
      </c>
    </row>
    <row r="28" spans="1:34" ht="6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4" ht="7.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4">
      <c r="A30" s="15" t="s">
        <v>62</v>
      </c>
      <c r="B30" s="1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4">
      <c r="A31" s="35"/>
      <c r="B31" s="35"/>
      <c r="C31" s="35" t="s">
        <v>23</v>
      </c>
      <c r="D31" s="35"/>
      <c r="E31" s="35"/>
      <c r="F31" s="35"/>
      <c r="G31" s="61" t="s">
        <v>24</v>
      </c>
      <c r="H31" s="61"/>
      <c r="I31" s="35"/>
      <c r="J31" s="35" t="s">
        <v>25</v>
      </c>
      <c r="K31" s="35" t="s">
        <v>26</v>
      </c>
      <c r="L31" s="61" t="s">
        <v>27</v>
      </c>
      <c r="M31" s="61"/>
      <c r="N31" s="35"/>
      <c r="O31" s="35"/>
      <c r="P31" s="35"/>
      <c r="Q31" s="35" t="s">
        <v>28</v>
      </c>
      <c r="R31" s="35" t="s">
        <v>29</v>
      </c>
      <c r="S31" s="35" t="s">
        <v>30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pans="1:34">
      <c r="A32" s="35"/>
      <c r="B32" s="35"/>
      <c r="C32" s="35" t="s">
        <v>32</v>
      </c>
      <c r="D32" s="28">
        <v>-0.23553742942592851</v>
      </c>
      <c r="E32" s="35"/>
      <c r="F32" s="35"/>
      <c r="G32" s="35">
        <f t="shared" ref="G32:H37" si="21">G3</f>
        <v>0</v>
      </c>
      <c r="H32" s="35">
        <f t="shared" si="21"/>
        <v>0.1</v>
      </c>
      <c r="I32" s="35"/>
      <c r="J32" s="35">
        <f t="shared" ref="J32:J37" si="22">J3</f>
        <v>113</v>
      </c>
      <c r="K32" s="35">
        <f t="shared" ref="K32:K37" si="23">J32/SUM(J$32:J$37)</f>
        <v>0.31476323119777161</v>
      </c>
      <c r="L32" s="35" t="e">
        <f t="shared" ref="L32:L37" si="24">LN(G32)</f>
        <v>#NUM!</v>
      </c>
      <c r="M32" s="35">
        <f t="shared" ref="M32:M37" si="25">LN(H32)</f>
        <v>-2.3025850929940455</v>
      </c>
      <c r="N32" s="35"/>
      <c r="O32" s="35">
        <f>IF(G32=0,0,_xlfn.NORM.DIST(L32,$D$32,$D$33,TRUE))</f>
        <v>0</v>
      </c>
      <c r="P32" s="35">
        <f t="shared" ref="P32:P37" si="26">_xlfn.NORM.DIST(M32,$D$32,$D$33,TRUE)</f>
        <v>0.30281599764664474</v>
      </c>
      <c r="Q32" s="19">
        <f t="shared" ref="Q32:Q34" si="27">P32-O32</f>
        <v>0.30281599764664474</v>
      </c>
      <c r="R32" s="19">
        <f t="shared" ref="R32:R37" si="28">Q32*SUM(J$32:J$37)</f>
        <v>108.71094315514546</v>
      </c>
      <c r="S32" s="35">
        <f t="shared" ref="S32:S37" si="29">IF(J32=0,0,J32*LN(Q32))</f>
        <v>-134.99318168635079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3:34">
      <c r="C33" s="35" t="s">
        <v>33</v>
      </c>
      <c r="D33" s="28">
        <v>4.0034354115651691</v>
      </c>
      <c r="E33" s="35"/>
      <c r="F33" s="35"/>
      <c r="G33" s="35">
        <f t="shared" si="21"/>
        <v>0.11</v>
      </c>
      <c r="H33" s="35">
        <f t="shared" si="21"/>
        <v>2399</v>
      </c>
      <c r="I33" s="35"/>
      <c r="J33" s="35">
        <f t="shared" si="22"/>
        <v>232</v>
      </c>
      <c r="K33" s="35">
        <f t="shared" si="23"/>
        <v>0.64623955431754876</v>
      </c>
      <c r="L33" s="35">
        <f t="shared" si="24"/>
        <v>-2.2072749131897207</v>
      </c>
      <c r="M33" s="35">
        <f t="shared" si="25"/>
        <v>7.7828072628396949</v>
      </c>
      <c r="N33" s="35"/>
      <c r="O33" s="35">
        <f>_xlfn.NORM.DIST(L33,$D$32,$D$33,TRUE)</f>
        <v>0.31117894090462644</v>
      </c>
      <c r="P33" s="35">
        <f t="shared" si="26"/>
        <v>0.97740416362932891</v>
      </c>
      <c r="Q33" s="19">
        <f t="shared" si="27"/>
        <v>0.66622522272470253</v>
      </c>
      <c r="R33" s="19">
        <f t="shared" si="28"/>
        <v>239.1748549581682</v>
      </c>
      <c r="S33" s="35">
        <f t="shared" si="29"/>
        <v>-94.221578457150201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3:34">
      <c r="C34" s="35"/>
      <c r="D34" s="35"/>
      <c r="E34" s="35"/>
      <c r="F34" s="35"/>
      <c r="G34" s="35">
        <f t="shared" si="21"/>
        <v>2399</v>
      </c>
      <c r="H34" s="35">
        <f t="shared" si="21"/>
        <v>56940</v>
      </c>
      <c r="I34" s="35"/>
      <c r="J34" s="35">
        <f t="shared" si="22"/>
        <v>14</v>
      </c>
      <c r="K34" s="35">
        <f t="shared" si="23"/>
        <v>3.8997214484679667E-2</v>
      </c>
      <c r="L34" s="35">
        <f t="shared" si="24"/>
        <v>7.7828072628396949</v>
      </c>
      <c r="M34" s="35">
        <f t="shared" si="25"/>
        <v>10.949753360832029</v>
      </c>
      <c r="N34" s="35"/>
      <c r="O34" s="35">
        <f>_xlfn.NORM.DIST(L34,$D$32,$D$33,TRUE)</f>
        <v>0.97740416362932891</v>
      </c>
      <c r="P34" s="35">
        <f t="shared" si="26"/>
        <v>0.99739635723063425</v>
      </c>
      <c r="Q34" s="19">
        <f t="shared" si="27"/>
        <v>1.999219360130533E-2</v>
      </c>
      <c r="R34" s="19">
        <f t="shared" si="28"/>
        <v>7.1771975028686139</v>
      </c>
      <c r="S34" s="35">
        <f t="shared" si="29"/>
        <v>-54.773787621805461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</row>
    <row r="35" spans="3:34">
      <c r="C35" s="35"/>
      <c r="D35" s="35"/>
      <c r="E35" s="35"/>
      <c r="F35" s="35"/>
      <c r="G35" s="35">
        <f t="shared" si="21"/>
        <v>0</v>
      </c>
      <c r="H35" s="35">
        <f t="shared" si="21"/>
        <v>0</v>
      </c>
      <c r="I35" s="35"/>
      <c r="J35" s="35">
        <f t="shared" si="22"/>
        <v>0</v>
      </c>
      <c r="K35" s="35">
        <f t="shared" si="23"/>
        <v>0</v>
      </c>
      <c r="L35" s="35" t="e">
        <f t="shared" si="24"/>
        <v>#NUM!</v>
      </c>
      <c r="M35" s="35" t="e">
        <f t="shared" si="25"/>
        <v>#NUM!</v>
      </c>
      <c r="N35" s="35"/>
      <c r="O35" s="35" t="e">
        <f>_xlfn.NORM.DIST(L35,$D$32,$D$33,TRUE)</f>
        <v>#NUM!</v>
      </c>
      <c r="P35" s="35" t="e">
        <f t="shared" si="26"/>
        <v>#NUM!</v>
      </c>
      <c r="Q35" s="19">
        <f t="shared" ref="Q35:Q37" si="30">IF(H35=0,0,P35-O35)</f>
        <v>0</v>
      </c>
      <c r="R35" s="19">
        <f t="shared" si="28"/>
        <v>0</v>
      </c>
      <c r="S35" s="35">
        <f t="shared" si="29"/>
        <v>0</v>
      </c>
      <c r="T35" s="35"/>
      <c r="U35" s="35"/>
      <c r="V35" s="35" t="s">
        <v>63</v>
      </c>
      <c r="W35" s="17">
        <v>0.95</v>
      </c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</row>
    <row r="36" spans="3:34">
      <c r="C36" s="35"/>
      <c r="D36" s="35"/>
      <c r="E36" s="35"/>
      <c r="F36" s="35"/>
      <c r="G36" s="35">
        <f t="shared" si="21"/>
        <v>0</v>
      </c>
      <c r="H36" s="35">
        <f t="shared" si="21"/>
        <v>0</v>
      </c>
      <c r="I36" s="35"/>
      <c r="J36" s="35">
        <f t="shared" si="22"/>
        <v>0</v>
      </c>
      <c r="K36" s="35">
        <f t="shared" si="23"/>
        <v>0</v>
      </c>
      <c r="L36" s="35" t="e">
        <f t="shared" si="24"/>
        <v>#NUM!</v>
      </c>
      <c r="M36" s="35" t="e">
        <f t="shared" si="25"/>
        <v>#NUM!</v>
      </c>
      <c r="N36" s="35"/>
      <c r="O36" s="35" t="e">
        <f>_xlfn.NORM.DIST(L36,$D$32,$D$33,TRUE)</f>
        <v>#NUM!</v>
      </c>
      <c r="P36" s="35" t="e">
        <f t="shared" si="26"/>
        <v>#NUM!</v>
      </c>
      <c r="Q36" s="19">
        <f t="shared" si="30"/>
        <v>0</v>
      </c>
      <c r="R36" s="19">
        <f t="shared" si="28"/>
        <v>0</v>
      </c>
      <c r="S36" s="35">
        <f t="shared" si="29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</row>
    <row r="37" spans="3:34">
      <c r="C37" s="35"/>
      <c r="D37" s="35"/>
      <c r="E37" s="35"/>
      <c r="F37" s="35"/>
      <c r="G37" s="35">
        <f t="shared" si="21"/>
        <v>0</v>
      </c>
      <c r="H37" s="35">
        <f t="shared" si="21"/>
        <v>0</v>
      </c>
      <c r="I37" s="35"/>
      <c r="J37" s="35">
        <f t="shared" si="22"/>
        <v>0</v>
      </c>
      <c r="K37" s="35">
        <f t="shared" si="23"/>
        <v>0</v>
      </c>
      <c r="L37" s="35" t="e">
        <f t="shared" si="24"/>
        <v>#NUM!</v>
      </c>
      <c r="M37" s="35" t="e">
        <f t="shared" si="25"/>
        <v>#NUM!</v>
      </c>
      <c r="N37" s="35"/>
      <c r="O37" s="35" t="e">
        <f>_xlfn.NORM.DIST(L37,$D$32,$D$33,TRUE)</f>
        <v>#NUM!</v>
      </c>
      <c r="P37" s="35" t="e">
        <f t="shared" si="26"/>
        <v>#NUM!</v>
      </c>
      <c r="Q37" s="19">
        <f t="shared" si="30"/>
        <v>0</v>
      </c>
      <c r="R37" s="19">
        <f t="shared" si="28"/>
        <v>0</v>
      </c>
      <c r="S37" s="35">
        <f t="shared" si="29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</row>
    <row r="38" spans="3:34"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>
        <f>1-2*(1-W35)</f>
        <v>0.89999999999999991</v>
      </c>
      <c r="AA38" s="35"/>
      <c r="AB38" s="35"/>
      <c r="AC38" s="35"/>
      <c r="AD38" s="35"/>
      <c r="AE38" s="35"/>
      <c r="AF38" s="35"/>
      <c r="AG38" s="35"/>
      <c r="AH38" s="35"/>
    </row>
    <row r="39" spans="3:34"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29"/>
      <c r="R39" s="35"/>
      <c r="S39" s="35" t="s">
        <v>36</v>
      </c>
      <c r="T39" s="35"/>
      <c r="U39" s="35"/>
      <c r="V39" s="35"/>
      <c r="W39" s="13" t="s">
        <v>64</v>
      </c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</row>
    <row r="40" spans="3:34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21">
        <f>SUM(Q32:Q37)</f>
        <v>0.98903341397265254</v>
      </c>
      <c r="R40" s="21">
        <f>SUM(R32:R37)</f>
        <v>355.06299561618226</v>
      </c>
      <c r="S40" s="21">
        <f>SUM(S32:S37)</f>
        <v>-283.98854776530646</v>
      </c>
      <c r="T40" s="35"/>
      <c r="U40" s="35"/>
      <c r="V40" s="35"/>
      <c r="W40" s="23">
        <f>2*(S11-S40)</f>
        <v>2.705543777007847</v>
      </c>
      <c r="X40" s="35"/>
      <c r="Y40" s="35" t="s">
        <v>65</v>
      </c>
      <c r="Z40" s="35">
        <f>_xlfn.CHISQ.INV(Z38,1)</f>
        <v>2.7055434540954142</v>
      </c>
      <c r="AA40" s="35"/>
      <c r="AB40" s="35"/>
      <c r="AC40" s="35"/>
      <c r="AD40" s="35"/>
      <c r="AE40" s="35"/>
      <c r="AF40" s="35"/>
      <c r="AG40" s="35"/>
      <c r="AH40" s="35"/>
    </row>
    <row r="42" spans="3:34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>
        <v>17.899999999999999</v>
      </c>
      <c r="T42" s="35" t="s">
        <v>47</v>
      </c>
      <c r="U42" s="35"/>
      <c r="V42" s="35"/>
      <c r="W42" s="62" t="s">
        <v>48</v>
      </c>
      <c r="X42" s="62"/>
      <c r="Y42" s="35"/>
      <c r="Z42" s="35"/>
      <c r="AA42" s="35"/>
      <c r="AB42" s="35"/>
      <c r="AC42" s="35"/>
      <c r="AD42" s="35"/>
      <c r="AE42" s="35"/>
      <c r="AF42" s="35"/>
      <c r="AG42" s="35"/>
      <c r="AH42" s="35"/>
    </row>
    <row r="43" spans="3:34"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61"/>
      <c r="N43" s="61"/>
      <c r="O43" s="35"/>
      <c r="P43" s="35"/>
      <c r="Q43" s="35"/>
      <c r="R43" s="35" t="s">
        <v>49</v>
      </c>
      <c r="S43" s="35" t="s">
        <v>50</v>
      </c>
      <c r="T43" s="35"/>
      <c r="U43" s="35"/>
      <c r="V43" s="35" t="s">
        <v>51</v>
      </c>
      <c r="W43" s="37" t="s">
        <v>52</v>
      </c>
      <c r="X43" s="37" t="s">
        <v>53</v>
      </c>
      <c r="Y43" s="61" t="s">
        <v>54</v>
      </c>
      <c r="Z43" s="61"/>
      <c r="AA43" s="61" t="s">
        <v>55</v>
      </c>
      <c r="AB43" s="61"/>
      <c r="AC43" s="61" t="s">
        <v>56</v>
      </c>
      <c r="AD43" s="61"/>
      <c r="AE43" s="61" t="s">
        <v>57</v>
      </c>
      <c r="AF43" s="61"/>
      <c r="AG43" s="61" t="s">
        <v>58</v>
      </c>
      <c r="AH43" s="61"/>
    </row>
    <row r="44" spans="3:34"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 t="s">
        <v>59</v>
      </c>
      <c r="N44" s="35" t="s">
        <v>60</v>
      </c>
      <c r="O44" s="35"/>
      <c r="P44" s="35"/>
      <c r="Q44" s="35"/>
      <c r="R44" s="35"/>
      <c r="S44" s="35"/>
      <c r="T44" s="35"/>
      <c r="U44" s="35"/>
      <c r="V44" s="28">
        <f t="shared" ref="V44:V49" si="31">$R$46*AH44/AG44</f>
        <v>2.4608599342130718E-2</v>
      </c>
      <c r="W44" s="35">
        <v>1.0000000000000001E-5</v>
      </c>
      <c r="X44" s="35">
        <f>$H$3</f>
        <v>0.1</v>
      </c>
      <c r="Y44" s="35">
        <f t="shared" ref="Y44:Y49" si="32">(LN(W44)-M$45)/N$45</f>
        <v>-2.8169276824014831</v>
      </c>
      <c r="Z44" s="35">
        <f t="shared" ref="Z44:Z49" si="33">(LN(X44)-M$45)/N$45</f>
        <v>-0.51631847427756838</v>
      </c>
      <c r="AA44" s="35">
        <f t="shared" ref="AA44:AA49" si="34">Y44-N$45</f>
        <v>-6.8203630939666517</v>
      </c>
      <c r="AB44" s="35">
        <f t="shared" ref="AB44:AB49" si="35">Z44-N$45</f>
        <v>-4.5197538858427375</v>
      </c>
      <c r="AC44" s="35">
        <f t="shared" ref="AC44:AF49" si="36">_xlfn.NORM.S.DIST(Y44,TRUE)</f>
        <v>2.4242720778795677E-3</v>
      </c>
      <c r="AD44" s="35">
        <f t="shared" si="36"/>
        <v>0.30281599764664474</v>
      </c>
      <c r="AE44" s="35">
        <f t="shared" si="36"/>
        <v>4.5405346809699165E-12</v>
      </c>
      <c r="AF44" s="35">
        <f t="shared" si="36"/>
        <v>3.095578095344218E-6</v>
      </c>
      <c r="AG44" s="35">
        <f t="shared" ref="AG44:AG49" si="37">AD44-AC44</f>
        <v>0.3003917255687652</v>
      </c>
      <c r="AH44" s="35">
        <f t="shared" ref="AH44:AH49" si="38">AF44-AE44</f>
        <v>3.095573554809537E-6</v>
      </c>
    </row>
    <row r="45" spans="3:34"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>
        <f>D32</f>
        <v>-0.23553742942592851</v>
      </c>
      <c r="N45" s="35">
        <f>D33</f>
        <v>4.0034354115651691</v>
      </c>
      <c r="O45" s="35"/>
      <c r="P45" s="35"/>
      <c r="Q45" s="35"/>
      <c r="R45" s="35" t="s">
        <v>61</v>
      </c>
      <c r="S45" s="35"/>
      <c r="T45" s="35"/>
      <c r="U45" s="35"/>
      <c r="V45" s="28">
        <f t="shared" si="31"/>
        <v>81.422314768893202</v>
      </c>
      <c r="W45" s="35">
        <f>$G$4</f>
        <v>0.11</v>
      </c>
      <c r="X45" s="35">
        <f>$H$4</f>
        <v>2399</v>
      </c>
      <c r="Y45" s="35">
        <f t="shared" si="32"/>
        <v>-0.4925113761215717</v>
      </c>
      <c r="Z45" s="35">
        <f t="shared" si="33"/>
        <v>2.0028660058064478</v>
      </c>
      <c r="AA45" s="35">
        <f t="shared" si="34"/>
        <v>-4.4959467876867407</v>
      </c>
      <c r="AB45" s="35">
        <f t="shared" si="35"/>
        <v>-2.0005694057587213</v>
      </c>
      <c r="AC45" s="35">
        <f t="shared" si="36"/>
        <v>0.31117894090462644</v>
      </c>
      <c r="AD45" s="35">
        <f t="shared" si="36"/>
        <v>0.97740416362932891</v>
      </c>
      <c r="AE45" s="35">
        <f t="shared" si="36"/>
        <v>3.4630528758041559E-6</v>
      </c>
      <c r="AF45" s="35">
        <f t="shared" si="36"/>
        <v>2.2719406681053086E-2</v>
      </c>
      <c r="AG45" s="35">
        <f t="shared" si="37"/>
        <v>0.66622522272470253</v>
      </c>
      <c r="AH45" s="35">
        <f t="shared" si="38"/>
        <v>2.2715943628177283E-2</v>
      </c>
    </row>
    <row r="46" spans="3:34"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14">
        <f>EXP(M45+(N45^2)/2)</f>
        <v>2387.9967603185742</v>
      </c>
      <c r="S46" s="35"/>
      <c r="T46" s="35"/>
      <c r="U46" s="35"/>
      <c r="V46" s="28">
        <f t="shared" si="31"/>
        <v>10811.534012069542</v>
      </c>
      <c r="W46" s="35">
        <f>$G$5</f>
        <v>2399</v>
      </c>
      <c r="X46" s="35">
        <f>$H$5</f>
        <v>56940</v>
      </c>
      <c r="Y46" s="35">
        <f t="shared" si="32"/>
        <v>2.0028660058064478</v>
      </c>
      <c r="Z46" s="35">
        <f t="shared" si="33"/>
        <v>2.7939231286074362</v>
      </c>
      <c r="AA46" s="35">
        <f t="shared" si="34"/>
        <v>-2.0005694057587213</v>
      </c>
      <c r="AB46" s="35">
        <f t="shared" si="35"/>
        <v>-1.2095122829577329</v>
      </c>
      <c r="AC46" s="35">
        <f t="shared" si="36"/>
        <v>0.97740416362932891</v>
      </c>
      <c r="AD46" s="35">
        <f t="shared" si="36"/>
        <v>0.99739635723063425</v>
      </c>
      <c r="AE46" s="35">
        <f t="shared" si="36"/>
        <v>2.2719406681053086E-2</v>
      </c>
      <c r="AF46" s="35">
        <f t="shared" si="36"/>
        <v>0.11323304752349558</v>
      </c>
      <c r="AG46" s="35">
        <f t="shared" si="37"/>
        <v>1.999219360130533E-2</v>
      </c>
      <c r="AH46" s="35">
        <f t="shared" si="38"/>
        <v>9.0513640842442497E-2</v>
      </c>
    </row>
    <row r="47" spans="3:34">
      <c r="C47" s="30" t="s">
        <v>66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28" t="e">
        <f t="shared" si="31"/>
        <v>#NUM!</v>
      </c>
      <c r="W47" s="35">
        <f>$G6</f>
        <v>0</v>
      </c>
      <c r="X47" s="35">
        <f>$H6</f>
        <v>0</v>
      </c>
      <c r="Y47" s="35" t="e">
        <f t="shared" si="32"/>
        <v>#NUM!</v>
      </c>
      <c r="Z47" s="35" t="e">
        <f t="shared" si="33"/>
        <v>#NUM!</v>
      </c>
      <c r="AA47" s="35" t="e">
        <f t="shared" si="34"/>
        <v>#NUM!</v>
      </c>
      <c r="AB47" s="35" t="e">
        <f t="shared" si="35"/>
        <v>#NUM!</v>
      </c>
      <c r="AC47" s="35" t="e">
        <f t="shared" si="36"/>
        <v>#NUM!</v>
      </c>
      <c r="AD47" s="35" t="e">
        <f t="shared" si="36"/>
        <v>#NUM!</v>
      </c>
      <c r="AE47" s="35" t="e">
        <f t="shared" si="36"/>
        <v>#NUM!</v>
      </c>
      <c r="AF47" s="35" t="e">
        <f t="shared" si="36"/>
        <v>#NUM!</v>
      </c>
      <c r="AG47" s="35" t="e">
        <f t="shared" si="37"/>
        <v>#NUM!</v>
      </c>
      <c r="AH47" s="35" t="e">
        <f t="shared" si="38"/>
        <v>#NUM!</v>
      </c>
    </row>
    <row r="48" spans="3:34">
      <c r="C48" s="35" t="s">
        <v>67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28" t="e">
        <f t="shared" si="31"/>
        <v>#NUM!</v>
      </c>
      <c r="W48" s="35">
        <f>$G7</f>
        <v>0</v>
      </c>
      <c r="X48" s="35">
        <f>$H7</f>
        <v>0</v>
      </c>
      <c r="Y48" s="35" t="e">
        <f t="shared" si="32"/>
        <v>#NUM!</v>
      </c>
      <c r="Z48" s="35" t="e">
        <f t="shared" si="33"/>
        <v>#NUM!</v>
      </c>
      <c r="AA48" s="35" t="e">
        <f t="shared" si="34"/>
        <v>#NUM!</v>
      </c>
      <c r="AB48" s="35" t="e">
        <f t="shared" si="35"/>
        <v>#NUM!</v>
      </c>
      <c r="AC48" s="35" t="e">
        <f t="shared" si="36"/>
        <v>#NUM!</v>
      </c>
      <c r="AD48" s="35" t="e">
        <f t="shared" si="36"/>
        <v>#NUM!</v>
      </c>
      <c r="AE48" s="35" t="e">
        <f t="shared" si="36"/>
        <v>#NUM!</v>
      </c>
      <c r="AF48" s="35" t="e">
        <f t="shared" si="36"/>
        <v>#NUM!</v>
      </c>
      <c r="AG48" s="35" t="e">
        <f t="shared" si="37"/>
        <v>#NUM!</v>
      </c>
      <c r="AH48" s="35" t="e">
        <f t="shared" si="38"/>
        <v>#NUM!</v>
      </c>
    </row>
    <row r="49" spans="1:34">
      <c r="A49" s="35"/>
      <c r="B49" s="35"/>
      <c r="C49" s="35" t="s">
        <v>68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28" t="e">
        <f t="shared" si="31"/>
        <v>#NUM!</v>
      </c>
      <c r="W49" s="35">
        <f>$G8</f>
        <v>0</v>
      </c>
      <c r="X49" s="35">
        <f>$H8</f>
        <v>0</v>
      </c>
      <c r="Y49" s="35" t="e">
        <f t="shared" si="32"/>
        <v>#NUM!</v>
      </c>
      <c r="Z49" s="35" t="e">
        <f t="shared" si="33"/>
        <v>#NUM!</v>
      </c>
      <c r="AA49" s="35" t="e">
        <f t="shared" si="34"/>
        <v>#NUM!</v>
      </c>
      <c r="AB49" s="35" t="e">
        <f t="shared" si="35"/>
        <v>#NUM!</v>
      </c>
      <c r="AC49" s="35" t="e">
        <f t="shared" si="36"/>
        <v>#NUM!</v>
      </c>
      <c r="AD49" s="35" t="e">
        <f t="shared" si="36"/>
        <v>#NUM!</v>
      </c>
      <c r="AE49" s="35" t="e">
        <f t="shared" si="36"/>
        <v>#NUM!</v>
      </c>
      <c r="AF49" s="35" t="e">
        <f t="shared" si="36"/>
        <v>#NUM!</v>
      </c>
      <c r="AG49" s="35" t="e">
        <f t="shared" si="37"/>
        <v>#NUM!</v>
      </c>
      <c r="AH49" s="35" t="e">
        <f t="shared" si="38"/>
        <v>#NUM!</v>
      </c>
    </row>
    <row r="50" spans="1:34">
      <c r="A50" s="35"/>
      <c r="B50" s="35"/>
      <c r="C50" s="35"/>
      <c r="D50" s="35" t="s">
        <v>69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</row>
    <row r="52" spans="1:34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 t="s">
        <v>70</v>
      </c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</row>
    <row r="54" spans="1:34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>
        <v>137.66058446727689</v>
      </c>
      <c r="Q54" s="35"/>
      <c r="R54" s="35" t="s">
        <v>32</v>
      </c>
      <c r="S54" s="28">
        <v>7.4219302476269329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</row>
    <row r="55" spans="1:34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>
        <v>599.72589019967711</v>
      </c>
      <c r="Q55" s="35"/>
      <c r="R55" s="35" t="s">
        <v>33</v>
      </c>
      <c r="S55" s="28">
        <v>1.5703748396816797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</row>
    <row r="56" spans="1:34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>
        <v>7212.9682884166841</v>
      </c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</row>
    <row r="57" spans="1:34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 t="e">
        <v>#NUM!</v>
      </c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</row>
    <row r="58" spans="1:34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 t="e">
        <v>#NUM!</v>
      </c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</row>
    <row r="59" spans="1:34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 t="e">
        <v>#NUM!</v>
      </c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</row>
    <row r="62" spans="1:34">
      <c r="A62" s="15" t="s">
        <v>71</v>
      </c>
      <c r="B62" s="1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</row>
    <row r="63" spans="1:34">
      <c r="A63" s="35"/>
      <c r="B63" s="35"/>
      <c r="C63" s="35" t="s">
        <v>23</v>
      </c>
      <c r="D63" s="35"/>
      <c r="E63" s="35"/>
      <c r="F63" s="35"/>
      <c r="G63" s="61" t="s">
        <v>24</v>
      </c>
      <c r="H63" s="61"/>
      <c r="I63" s="35"/>
      <c r="J63" s="35" t="s">
        <v>25</v>
      </c>
      <c r="K63" s="35" t="s">
        <v>26</v>
      </c>
      <c r="L63" s="61" t="s">
        <v>27</v>
      </c>
      <c r="M63" s="61"/>
      <c r="N63" s="35"/>
      <c r="O63" s="35"/>
      <c r="P63" s="35"/>
      <c r="Q63" s="35" t="s">
        <v>28</v>
      </c>
      <c r="R63" s="35" t="s">
        <v>29</v>
      </c>
      <c r="S63" s="35" t="s">
        <v>30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</row>
    <row r="64" spans="1:34">
      <c r="A64" s="35"/>
      <c r="B64" s="35"/>
      <c r="C64" s="35" t="s">
        <v>32</v>
      </c>
      <c r="D64" s="28">
        <v>-5.1925250043315116E-3</v>
      </c>
      <c r="E64" s="35"/>
      <c r="F64" s="35"/>
      <c r="G64" s="35">
        <f t="shared" ref="G64:H69" si="39">G32</f>
        <v>0</v>
      </c>
      <c r="H64" s="35">
        <f t="shared" si="39"/>
        <v>0.1</v>
      </c>
      <c r="I64" s="35"/>
      <c r="J64" s="35">
        <f t="shared" ref="J64:J69" si="40">J3</f>
        <v>113</v>
      </c>
      <c r="K64" s="35">
        <f t="shared" ref="K64:K69" si="41">J64/SUM(J$32:J$37)</f>
        <v>0.31476323119777161</v>
      </c>
      <c r="L64" s="35" t="e">
        <f t="shared" ref="L64:L69" si="42">LN(G64)</f>
        <v>#NUM!</v>
      </c>
      <c r="M64" s="35">
        <f t="shared" ref="M64:M69" si="43">LN(H64)</f>
        <v>-2.3025850929940455</v>
      </c>
      <c r="N64" s="35"/>
      <c r="O64" s="35">
        <f>IF(G64=0,0,_xlfn.NORM.DIST(L64,$D$64,$D$65,TRUE))</f>
        <v>0</v>
      </c>
      <c r="P64" s="35">
        <f t="shared" ref="P64:P69" si="44">_xlfn.NORM.DIST(M64,$D$64,$D$65,TRUE)</f>
        <v>0.31563763119641847</v>
      </c>
      <c r="Q64" s="19">
        <f t="shared" ref="Q64:Q66" si="45">P64-O64</f>
        <v>0.31563763119641847</v>
      </c>
      <c r="R64" s="31">
        <f t="shared" ref="R64:R69" si="46">Q64*SUM(J$32:J$37)</f>
        <v>113.31390959951423</v>
      </c>
      <c r="S64" s="35">
        <f t="shared" ref="S64:S69" si="47">IF(J64=0,0,J64*LN(Q64))</f>
        <v>-130.30713199367977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</row>
    <row r="65" spans="3:34">
      <c r="C65" s="35" t="s">
        <v>33</v>
      </c>
      <c r="D65" s="28">
        <v>4.7869058758098566</v>
      </c>
      <c r="E65" s="35"/>
      <c r="F65" s="35"/>
      <c r="G65" s="35">
        <f t="shared" si="39"/>
        <v>0.11</v>
      </c>
      <c r="H65" s="35">
        <f t="shared" si="39"/>
        <v>2399</v>
      </c>
      <c r="I65" s="35"/>
      <c r="J65" s="35">
        <f t="shared" si="40"/>
        <v>232</v>
      </c>
      <c r="K65" s="35">
        <f t="shared" si="41"/>
        <v>0.64623955431754876</v>
      </c>
      <c r="L65" s="35">
        <f t="shared" si="42"/>
        <v>-2.2072749131897207</v>
      </c>
      <c r="M65" s="35">
        <f t="shared" si="43"/>
        <v>7.7828072628396949</v>
      </c>
      <c r="N65" s="35"/>
      <c r="O65" s="35">
        <f>_xlfn.NORM.DIST(L65,$D$64,$D$65,TRUE)</f>
        <v>0.3227501867103687</v>
      </c>
      <c r="P65" s="35">
        <f t="shared" si="44"/>
        <v>0.94812488273259066</v>
      </c>
      <c r="Q65" s="19">
        <f t="shared" si="45"/>
        <v>0.62537469602222195</v>
      </c>
      <c r="R65" s="31">
        <f t="shared" si="46"/>
        <v>224.50951587197767</v>
      </c>
      <c r="S65" s="35">
        <f t="shared" si="47"/>
        <v>-108.90179649723144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</row>
    <row r="66" spans="3:34">
      <c r="C66" s="35"/>
      <c r="D66" s="35"/>
      <c r="E66" s="35"/>
      <c r="F66" s="35"/>
      <c r="G66" s="35">
        <f t="shared" si="39"/>
        <v>2399</v>
      </c>
      <c r="H66" s="35">
        <f t="shared" si="39"/>
        <v>56940</v>
      </c>
      <c r="I66" s="35"/>
      <c r="J66" s="35">
        <f t="shared" si="40"/>
        <v>14</v>
      </c>
      <c r="K66" s="35">
        <f t="shared" si="41"/>
        <v>3.8997214484679667E-2</v>
      </c>
      <c r="L66" s="35">
        <f t="shared" si="42"/>
        <v>7.7828072628396949</v>
      </c>
      <c r="M66" s="35">
        <f t="shared" si="43"/>
        <v>10.949753360832029</v>
      </c>
      <c r="N66" s="35"/>
      <c r="O66" s="35">
        <f>_xlfn.NORM.DIST(L66,$D$64,$D$65,TRUE)</f>
        <v>0.94812488273259066</v>
      </c>
      <c r="P66" s="35">
        <f t="shared" si="44"/>
        <v>0.9889464691352764</v>
      </c>
      <c r="Q66" s="19">
        <f t="shared" si="45"/>
        <v>4.0821586402685739E-2</v>
      </c>
      <c r="R66" s="31">
        <f t="shared" si="46"/>
        <v>14.65494951856418</v>
      </c>
      <c r="S66" s="35">
        <f t="shared" si="47"/>
        <v>-44.779619625825028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</row>
    <row r="67" spans="3:34">
      <c r="C67" s="35"/>
      <c r="D67" s="35"/>
      <c r="E67" s="35"/>
      <c r="F67" s="35"/>
      <c r="G67" s="35">
        <f t="shared" si="39"/>
        <v>0</v>
      </c>
      <c r="H67" s="35">
        <f t="shared" si="39"/>
        <v>0</v>
      </c>
      <c r="I67" s="35"/>
      <c r="J67" s="35">
        <f t="shared" si="40"/>
        <v>0</v>
      </c>
      <c r="K67" s="35">
        <f t="shared" si="41"/>
        <v>0</v>
      </c>
      <c r="L67" s="35" t="e">
        <f t="shared" si="42"/>
        <v>#NUM!</v>
      </c>
      <c r="M67" s="35" t="e">
        <f t="shared" si="43"/>
        <v>#NUM!</v>
      </c>
      <c r="N67" s="35"/>
      <c r="O67" s="35" t="e">
        <f>_xlfn.NORM.DIST(L67,$D$64,$D$65,TRUE)</f>
        <v>#NUM!</v>
      </c>
      <c r="P67" s="35" t="e">
        <f t="shared" si="44"/>
        <v>#NUM!</v>
      </c>
      <c r="Q67" s="19">
        <f t="shared" ref="Q67:Q69" si="48">IF(H67=0,0,P67-O67)</f>
        <v>0</v>
      </c>
      <c r="R67" s="31">
        <f t="shared" si="46"/>
        <v>0</v>
      </c>
      <c r="S67" s="35">
        <f t="shared" si="47"/>
        <v>0</v>
      </c>
      <c r="T67" s="35"/>
      <c r="U67" s="35"/>
      <c r="V67" s="35"/>
      <c r="W67" s="35"/>
      <c r="X67" s="35"/>
      <c r="Y67" s="35" t="s">
        <v>63</v>
      </c>
      <c r="Z67" s="35">
        <f>W35</f>
        <v>0.95</v>
      </c>
      <c r="AA67" s="35"/>
      <c r="AB67" s="35"/>
      <c r="AC67" s="35"/>
      <c r="AD67" s="35"/>
      <c r="AE67" s="35"/>
      <c r="AF67" s="35"/>
      <c r="AG67" s="35"/>
      <c r="AH67" s="35"/>
    </row>
    <row r="68" spans="3:34">
      <c r="C68" s="35"/>
      <c r="D68" s="35"/>
      <c r="E68" s="35"/>
      <c r="F68" s="35"/>
      <c r="G68" s="35">
        <f t="shared" si="39"/>
        <v>0</v>
      </c>
      <c r="H68" s="35">
        <f t="shared" si="39"/>
        <v>0</v>
      </c>
      <c r="I68" s="35"/>
      <c r="J68" s="35">
        <f t="shared" si="40"/>
        <v>0</v>
      </c>
      <c r="K68" s="35">
        <f t="shared" si="41"/>
        <v>0</v>
      </c>
      <c r="L68" s="35" t="e">
        <f t="shared" si="42"/>
        <v>#NUM!</v>
      </c>
      <c r="M68" s="35" t="e">
        <f t="shared" si="43"/>
        <v>#NUM!</v>
      </c>
      <c r="N68" s="35"/>
      <c r="O68" s="35" t="e">
        <f>_xlfn.NORM.DIST(L68,$D$64,$D$65,TRUE)</f>
        <v>#NUM!</v>
      </c>
      <c r="P68" s="35" t="e">
        <f t="shared" si="44"/>
        <v>#NUM!</v>
      </c>
      <c r="Q68" s="19">
        <f t="shared" si="48"/>
        <v>0</v>
      </c>
      <c r="R68" s="31">
        <f t="shared" si="46"/>
        <v>0</v>
      </c>
      <c r="S68" s="35">
        <f t="shared" si="47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</row>
    <row r="69" spans="3:34">
      <c r="C69" s="35"/>
      <c r="D69" s="35"/>
      <c r="E69" s="35"/>
      <c r="F69" s="35"/>
      <c r="G69" s="35">
        <f t="shared" si="39"/>
        <v>0</v>
      </c>
      <c r="H69" s="35">
        <f t="shared" si="39"/>
        <v>0</v>
      </c>
      <c r="I69" s="35"/>
      <c r="J69" s="35">
        <f t="shared" si="40"/>
        <v>0</v>
      </c>
      <c r="K69" s="35">
        <f t="shared" si="41"/>
        <v>0</v>
      </c>
      <c r="L69" s="35" t="e">
        <f t="shared" si="42"/>
        <v>#NUM!</v>
      </c>
      <c r="M69" s="35" t="e">
        <f t="shared" si="43"/>
        <v>#NUM!</v>
      </c>
      <c r="N69" s="35"/>
      <c r="O69" s="35" t="e">
        <f>_xlfn.NORM.DIST(L69,$D$64,$D$65,TRUE)</f>
        <v>#NUM!</v>
      </c>
      <c r="P69" s="35" t="e">
        <f t="shared" si="44"/>
        <v>#NUM!</v>
      </c>
      <c r="Q69" s="19">
        <f t="shared" si="48"/>
        <v>0</v>
      </c>
      <c r="R69" s="31">
        <f t="shared" si="46"/>
        <v>0</v>
      </c>
      <c r="S69" s="35">
        <f t="shared" si="47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</row>
    <row r="70" spans="3:34"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6"/>
      <c r="S70" s="35"/>
      <c r="T70" s="35"/>
      <c r="U70" s="35"/>
      <c r="V70" s="35"/>
      <c r="W70" s="35"/>
      <c r="X70" s="35"/>
      <c r="Y70" s="35"/>
      <c r="Z70" s="35">
        <f>1-2*(1-Z67)</f>
        <v>0.89999999999999991</v>
      </c>
      <c r="AA70" s="35"/>
      <c r="AB70" s="35"/>
      <c r="AC70" s="35"/>
      <c r="AD70" s="35"/>
      <c r="AE70" s="35"/>
      <c r="AF70" s="35"/>
      <c r="AG70" s="35"/>
      <c r="AH70" s="35"/>
    </row>
    <row r="71" spans="3:34"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9"/>
      <c r="R71" s="36"/>
      <c r="S71" s="35" t="s">
        <v>36</v>
      </c>
      <c r="T71" s="35"/>
      <c r="U71" s="35"/>
      <c r="V71" s="35"/>
      <c r="W71" s="13" t="s">
        <v>64</v>
      </c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</row>
    <row r="72" spans="3:34"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1">
        <f>SUM(Q64:Q69)</f>
        <v>0.9818339136213261</v>
      </c>
      <c r="R72" s="21">
        <f>SUM(R64:R69)</f>
        <v>352.47837499005607</v>
      </c>
      <c r="S72" s="21">
        <f>SUM(S64:S69)</f>
        <v>-283.98854811673624</v>
      </c>
      <c r="T72" s="35"/>
      <c r="U72" s="35"/>
      <c r="V72" s="35"/>
      <c r="W72" s="22">
        <f>2*(S11-S72)</f>
        <v>2.7055444798673989</v>
      </c>
      <c r="X72" s="35"/>
      <c r="Y72" s="35" t="s">
        <v>65</v>
      </c>
      <c r="Z72" s="32">
        <f>_xlfn.CHISQ.INV(Z70,1)</f>
        <v>2.7055434540954142</v>
      </c>
      <c r="AA72" s="35"/>
      <c r="AB72" s="35"/>
      <c r="AC72" s="35"/>
      <c r="AD72" s="35"/>
      <c r="AE72" s="35"/>
      <c r="AF72" s="35"/>
      <c r="AG72" s="35"/>
      <c r="AH72" s="35"/>
    </row>
    <row r="74" spans="3:34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>
        <v>17.899999999999999</v>
      </c>
      <c r="T74" s="35" t="s">
        <v>47</v>
      </c>
      <c r="U74" s="35"/>
      <c r="V74" s="35"/>
      <c r="W74" s="62" t="s">
        <v>48</v>
      </c>
      <c r="X74" s="62"/>
      <c r="Y74" s="35"/>
      <c r="Z74" s="35"/>
      <c r="AA74" s="35"/>
      <c r="AB74" s="35"/>
      <c r="AC74" s="35"/>
      <c r="AD74" s="35"/>
      <c r="AE74" s="35"/>
      <c r="AF74" s="35"/>
      <c r="AG74" s="35"/>
      <c r="AH74" s="35"/>
    </row>
    <row r="75" spans="3:34"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61" t="s">
        <v>72</v>
      </c>
      <c r="N75" s="61"/>
      <c r="O75" s="35"/>
      <c r="P75" s="35"/>
      <c r="Q75" s="35"/>
      <c r="R75" s="35" t="s">
        <v>49</v>
      </c>
      <c r="S75" s="35" t="s">
        <v>50</v>
      </c>
      <c r="T75" s="35"/>
      <c r="U75" s="35"/>
      <c r="V75" s="35" t="s">
        <v>51</v>
      </c>
      <c r="W75" s="37" t="s">
        <v>52</v>
      </c>
      <c r="X75" s="37" t="s">
        <v>53</v>
      </c>
      <c r="Y75" s="61" t="s">
        <v>54</v>
      </c>
      <c r="Z75" s="61"/>
      <c r="AA75" s="61" t="s">
        <v>55</v>
      </c>
      <c r="AB75" s="61"/>
      <c r="AC75" s="61" t="s">
        <v>56</v>
      </c>
      <c r="AD75" s="61"/>
      <c r="AE75" s="61" t="s">
        <v>57</v>
      </c>
      <c r="AF75" s="61"/>
      <c r="AG75" s="61" t="s">
        <v>58</v>
      </c>
      <c r="AH75" s="61"/>
    </row>
    <row r="76" spans="3:34"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 t="s">
        <v>59</v>
      </c>
      <c r="N76" s="35" t="s">
        <v>60</v>
      </c>
      <c r="O76" s="35"/>
      <c r="P76" s="35"/>
      <c r="Q76" s="35"/>
      <c r="R76" s="35"/>
      <c r="S76" s="35"/>
      <c r="T76" s="35"/>
      <c r="U76" s="35"/>
      <c r="V76" s="28">
        <f>$R$78*AH76/AG76</f>
        <v>2.1232833625570987E-2</v>
      </c>
      <c r="W76" s="35">
        <v>1.0000000000000001E-5</v>
      </c>
      <c r="X76" s="35">
        <f>$H$3</f>
        <v>0.1</v>
      </c>
      <c r="Y76" s="35">
        <f t="shared" ref="Y76:Y81" si="49">(LN(W76)-M$77)/N$77</f>
        <v>-2.4040023427490103</v>
      </c>
      <c r="Z76" s="35">
        <f t="shared" ref="Z76:Z81" si="50">(LN(X76)-M$77)/N$77</f>
        <v>-0.4799326804396456</v>
      </c>
      <c r="AA76" s="35">
        <f t="shared" ref="AA76:AA81" si="51">Y76-N$77</f>
        <v>-7.1909082185588673</v>
      </c>
      <c r="AB76" s="35">
        <f t="shared" ref="AB76:AB81" si="52">Z76-N$77</f>
        <v>-5.2668385562495024</v>
      </c>
      <c r="AC76" s="35">
        <f t="shared" ref="AC76:AF81" si="53">_xlfn.NORM.S.DIST(Y76,TRUE)</f>
        <v>8.1083346799856806E-3</v>
      </c>
      <c r="AD76" s="35">
        <f t="shared" si="53"/>
        <v>0.31563763119641847</v>
      </c>
      <c r="AE76" s="35">
        <f t="shared" si="53"/>
        <v>3.2180869321377045E-13</v>
      </c>
      <c r="AF76" s="35">
        <f t="shared" si="53"/>
        <v>6.9396581248830604E-8</v>
      </c>
      <c r="AG76" s="35">
        <f t="shared" ref="AG76:AG81" si="54">AD76-AC76</f>
        <v>0.30752929651643279</v>
      </c>
      <c r="AH76" s="35">
        <f t="shared" ref="AH76:AH81" si="55">AF76-AE76</f>
        <v>6.9396259440137386E-8</v>
      </c>
    </row>
    <row r="77" spans="3:34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>
        <f>D64</f>
        <v>-5.1925250043315116E-3</v>
      </c>
      <c r="N77" s="35">
        <f>D65</f>
        <v>4.7869058758098566</v>
      </c>
      <c r="O77" s="35"/>
      <c r="P77" s="35"/>
      <c r="Q77" s="35"/>
      <c r="R77" s="35" t="s">
        <v>61</v>
      </c>
      <c r="S77" s="35"/>
      <c r="T77" s="35"/>
      <c r="U77" s="35"/>
      <c r="V77" s="28">
        <f>$R$78*AH77/AG77</f>
        <v>118.69042388384314</v>
      </c>
      <c r="W77" s="35">
        <f>$G$4</f>
        <v>0.11</v>
      </c>
      <c r="X77" s="35">
        <f>$H$4</f>
        <v>2399</v>
      </c>
      <c r="Y77" s="35">
        <f t="shared" si="49"/>
        <v>-0.46002207800102968</v>
      </c>
      <c r="Z77" s="35">
        <f t="shared" si="50"/>
        <v>1.6269381495884208</v>
      </c>
      <c r="AA77" s="35">
        <f t="shared" si="51"/>
        <v>-5.2469279538108866</v>
      </c>
      <c r="AB77" s="35">
        <f t="shared" si="52"/>
        <v>-3.1599677262214358</v>
      </c>
      <c r="AC77" s="35">
        <f t="shared" si="53"/>
        <v>0.3227501867103687</v>
      </c>
      <c r="AD77" s="35">
        <f t="shared" si="53"/>
        <v>0.94812488273259066</v>
      </c>
      <c r="AE77" s="35">
        <f t="shared" si="53"/>
        <v>7.7328171316201953E-8</v>
      </c>
      <c r="AF77" s="35">
        <f t="shared" si="53"/>
        <v>7.8893307930450796E-4</v>
      </c>
      <c r="AG77" s="35">
        <f t="shared" si="54"/>
        <v>0.62537469602222195</v>
      </c>
      <c r="AH77" s="35">
        <f t="shared" si="55"/>
        <v>7.8885575113319176E-4</v>
      </c>
    </row>
    <row r="78" spans="3:34"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14">
        <f>EXP(M77+(N77^2)/2)</f>
        <v>94093.23269873028</v>
      </c>
      <c r="S78" s="35"/>
      <c r="T78" s="35"/>
      <c r="U78" s="35"/>
      <c r="V78" s="28">
        <f t="shared" ref="V78:V81" si="56">$R$78*AH78/AG78</f>
        <v>12560.200666963754</v>
      </c>
      <c r="W78" s="35">
        <f>$G$5</f>
        <v>2399</v>
      </c>
      <c r="X78" s="35">
        <f>$H$5</f>
        <v>56940</v>
      </c>
      <c r="Y78" s="35">
        <f t="shared" si="49"/>
        <v>1.6269381495884208</v>
      </c>
      <c r="Z78" s="35">
        <f t="shared" si="50"/>
        <v>2.2885233530903681</v>
      </c>
      <c r="AA78" s="35">
        <f t="shared" si="51"/>
        <v>-3.1599677262214358</v>
      </c>
      <c r="AB78" s="35">
        <f t="shared" si="52"/>
        <v>-2.4983825227194885</v>
      </c>
      <c r="AC78" s="35">
        <f t="shared" si="53"/>
        <v>0.94812488273259066</v>
      </c>
      <c r="AD78" s="35">
        <f t="shared" si="53"/>
        <v>0.9889464691352764</v>
      </c>
      <c r="AE78" s="35">
        <f t="shared" si="53"/>
        <v>7.8893307930450796E-4</v>
      </c>
      <c r="AF78" s="35">
        <f t="shared" si="53"/>
        <v>6.2380743411760515E-3</v>
      </c>
      <c r="AG78" s="35">
        <f t="shared" si="54"/>
        <v>4.0821586402685739E-2</v>
      </c>
      <c r="AH78" s="35">
        <f t="shared" si="55"/>
        <v>5.4491412618715438E-3</v>
      </c>
    </row>
    <row r="79" spans="3:34">
      <c r="C79" s="30" t="s">
        <v>66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28" t="e">
        <f t="shared" si="56"/>
        <v>#NUM!</v>
      </c>
      <c r="W79" s="35">
        <f>$G6</f>
        <v>0</v>
      </c>
      <c r="X79" s="35">
        <f>$H6</f>
        <v>0</v>
      </c>
      <c r="Y79" s="35" t="e">
        <f t="shared" si="49"/>
        <v>#NUM!</v>
      </c>
      <c r="Z79" s="35" t="e">
        <f t="shared" si="50"/>
        <v>#NUM!</v>
      </c>
      <c r="AA79" s="35" t="e">
        <f t="shared" si="51"/>
        <v>#NUM!</v>
      </c>
      <c r="AB79" s="35" t="e">
        <f t="shared" si="52"/>
        <v>#NUM!</v>
      </c>
      <c r="AC79" s="35" t="e">
        <f t="shared" si="53"/>
        <v>#NUM!</v>
      </c>
      <c r="AD79" s="35" t="e">
        <f t="shared" si="53"/>
        <v>#NUM!</v>
      </c>
      <c r="AE79" s="35" t="e">
        <f t="shared" si="53"/>
        <v>#NUM!</v>
      </c>
      <c r="AF79" s="35" t="e">
        <f t="shared" si="53"/>
        <v>#NUM!</v>
      </c>
      <c r="AG79" s="35" t="e">
        <f t="shared" si="54"/>
        <v>#NUM!</v>
      </c>
      <c r="AH79" s="35" t="e">
        <f t="shared" si="55"/>
        <v>#NUM!</v>
      </c>
    </row>
    <row r="80" spans="3:34">
      <c r="C80" s="35" t="s">
        <v>73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28" t="e">
        <f t="shared" si="56"/>
        <v>#NUM!</v>
      </c>
      <c r="W80" s="35">
        <f>$G7</f>
        <v>0</v>
      </c>
      <c r="X80" s="35">
        <f>$H$7</f>
        <v>0</v>
      </c>
      <c r="Y80" s="35" t="e">
        <f t="shared" si="49"/>
        <v>#NUM!</v>
      </c>
      <c r="Z80" s="35" t="e">
        <f t="shared" si="50"/>
        <v>#NUM!</v>
      </c>
      <c r="AA80" s="35" t="e">
        <f t="shared" si="51"/>
        <v>#NUM!</v>
      </c>
      <c r="AB80" s="35" t="e">
        <f t="shared" si="52"/>
        <v>#NUM!</v>
      </c>
      <c r="AC80" s="35" t="e">
        <f t="shared" si="53"/>
        <v>#NUM!</v>
      </c>
      <c r="AD80" s="35" t="e">
        <f t="shared" si="53"/>
        <v>#NUM!</v>
      </c>
      <c r="AE80" s="35" t="e">
        <f t="shared" si="53"/>
        <v>#NUM!</v>
      </c>
      <c r="AF80" s="35" t="e">
        <f t="shared" si="53"/>
        <v>#NUM!</v>
      </c>
      <c r="AG80" s="35" t="e">
        <f t="shared" si="54"/>
        <v>#NUM!</v>
      </c>
      <c r="AH80" s="35" t="e">
        <f t="shared" si="55"/>
        <v>#NUM!</v>
      </c>
    </row>
    <row r="81" spans="3:34">
      <c r="C81" s="35" t="s">
        <v>74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28" t="e">
        <f t="shared" si="56"/>
        <v>#NUM!</v>
      </c>
      <c r="W81" s="35">
        <f>$G8</f>
        <v>0</v>
      </c>
      <c r="X81" s="35">
        <f>$H$8</f>
        <v>0</v>
      </c>
      <c r="Y81" s="35" t="e">
        <f t="shared" si="49"/>
        <v>#NUM!</v>
      </c>
      <c r="Z81" s="35" t="e">
        <f t="shared" si="50"/>
        <v>#NUM!</v>
      </c>
      <c r="AA81" s="35" t="e">
        <f t="shared" si="51"/>
        <v>#NUM!</v>
      </c>
      <c r="AB81" s="35" t="e">
        <f t="shared" si="52"/>
        <v>#NUM!</v>
      </c>
      <c r="AC81" s="35" t="e">
        <f t="shared" si="53"/>
        <v>#NUM!</v>
      </c>
      <c r="AD81" s="35" t="e">
        <f t="shared" si="53"/>
        <v>#NUM!</v>
      </c>
      <c r="AE81" s="35" t="e">
        <f t="shared" si="53"/>
        <v>#NUM!</v>
      </c>
      <c r="AF81" s="35" t="e">
        <f t="shared" si="53"/>
        <v>#NUM!</v>
      </c>
      <c r="AG81" s="35" t="e">
        <f t="shared" si="54"/>
        <v>#NUM!</v>
      </c>
      <c r="AH81" s="35" t="e">
        <f t="shared" si="55"/>
        <v>#NUM!</v>
      </c>
    </row>
    <row r="82" spans="3:34">
      <c r="C82" s="35"/>
      <c r="D82" s="35" t="s">
        <v>75</v>
      </c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</row>
    <row r="84" spans="3:34"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 t="s">
        <v>76</v>
      </c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</row>
    <row r="86" spans="3:34"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>
        <v>131.1674291003529</v>
      </c>
      <c r="Q86" s="35"/>
      <c r="R86" s="35" t="s">
        <v>32</v>
      </c>
      <c r="S86" s="28">
        <v>7.7410716288978998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</row>
    <row r="87" spans="3:34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>
        <v>600.36896418005176</v>
      </c>
      <c r="Q87" s="35"/>
      <c r="R87" s="35" t="s">
        <v>33</v>
      </c>
      <c r="S87" s="28">
        <v>1.7670989416132856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</row>
    <row r="88" spans="3:34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>
        <v>9482.0295835142115</v>
      </c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</row>
    <row r="89" spans="3:34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>
        <v>182166.91718776425</v>
      </c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</row>
    <row r="90" spans="3:34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 t="e">
        <v>#NUM!</v>
      </c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</row>
    <row r="91" spans="3:34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 t="e">
        <v>#NUM!</v>
      </c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</row>
  </sheetData>
  <mergeCells count="27">
    <mergeCell ref="G2:H2"/>
    <mergeCell ref="L2:M2"/>
    <mergeCell ref="W20:X20"/>
    <mergeCell ref="M21:N21"/>
    <mergeCell ref="Y21:Z21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3"/>
  <sheetViews>
    <sheetView workbookViewId="0">
      <selection activeCell="L10" sqref="L10"/>
    </sheetView>
  </sheetViews>
  <sheetFormatPr defaultColWidth="9.140625" defaultRowHeight="14.45"/>
  <cols>
    <col min="1" max="4" width="9.140625" style="35"/>
    <col min="5" max="5" width="12" style="35" bestFit="1" customWidth="1"/>
    <col min="6" max="9" width="9.140625" style="35"/>
    <col min="10" max="10" width="12.42578125" style="35" customWidth="1"/>
    <col min="11" max="16384" width="9.140625" style="35"/>
  </cols>
  <sheetData>
    <row r="1" spans="1:19">
      <c r="B1" s="1" t="s">
        <v>77</v>
      </c>
      <c r="J1" s="1"/>
    </row>
    <row r="2" spans="1:19">
      <c r="B2" s="35" t="s">
        <v>78</v>
      </c>
      <c r="C2" s="35" t="e" vm="1">
        <f>MIN(C$11:C20001)</f>
        <v>#VALUE!</v>
      </c>
      <c r="D2" s="35" t="e" vm="1">
        <f>MIN(D$11:D20001)</f>
        <v>#VALUE!</v>
      </c>
      <c r="E2" s="35" t="e" vm="1">
        <f ca="1">MIN(E$11:INDIRECT(CONCATENATE("E",$M$3+10)))</f>
        <v>#VALUE!</v>
      </c>
      <c r="F2" s="35" t="e" vm="1">
        <f>MIN(F$11:F20001)</f>
        <v>#VALUE!</v>
      </c>
      <c r="G2" s="35" t="e" vm="1">
        <f>MIN(G$11:G20001)</f>
        <v>#VALUE!</v>
      </c>
      <c r="J2" s="1" t="s">
        <v>79</v>
      </c>
    </row>
    <row r="3" spans="1:19">
      <c r="B3" s="35" t="s">
        <v>80</v>
      </c>
      <c r="C3" s="35" t="e" vm="1">
        <f>MAX(C$11:C20002)</f>
        <v>#VALUE!</v>
      </c>
      <c r="D3" s="35" t="e" vm="1">
        <f>MAX(D$11:D20002)</f>
        <v>#VALUE!</v>
      </c>
      <c r="E3" s="35" t="e" vm="1">
        <f ca="1">MAX(E$11:INDIRECT(CONCATENATE("E",$M$3+10)))</f>
        <v>#VALUE!</v>
      </c>
      <c r="F3" s="35" t="e" vm="1">
        <f>MAX(F$11:F20002)</f>
        <v>#VALUE!</v>
      </c>
      <c r="G3" s="35" t="e" vm="1">
        <f>MAX(G$11:G20002)</f>
        <v>#VALUE!</v>
      </c>
      <c r="H3" s="43" t="s">
        <v>81</v>
      </c>
      <c r="I3" s="43"/>
      <c r="J3" s="57">
        <v>1</v>
      </c>
      <c r="L3" s="43" t="s">
        <v>82</v>
      </c>
      <c r="M3" s="57">
        <f>Main!$C$22</f>
        <v>113</v>
      </c>
    </row>
    <row r="4" spans="1:19">
      <c r="B4" s="35" t="s">
        <v>83</v>
      </c>
      <c r="C4" s="35" t="e" vm="1">
        <f>AVERAGE(C$11:C20003)</f>
        <v>#VALUE!</v>
      </c>
      <c r="D4" s="35" t="e" vm="1">
        <f>AVERAGE(D$11:D1010)</f>
        <v>#VALUE!</v>
      </c>
      <c r="E4" s="35" t="e" vm="1">
        <f>AVERAGE(E$11:E20003)</f>
        <v>#VALUE!</v>
      </c>
      <c r="F4" s="35" t="e" vm="1">
        <f>AVERAGE(F$11:F20003)</f>
        <v>#VALUE!</v>
      </c>
      <c r="G4" s="35" t="e" vm="1">
        <f>AVERAGE(G$11:G20003)</f>
        <v>#VALUE!</v>
      </c>
    </row>
    <row r="5" spans="1:19">
      <c r="B5" s="35" t="s">
        <v>84</v>
      </c>
      <c r="C5" s="35" t="e" vm="1">
        <f>_xlfn.STDEV.S(C$11:C20004)</f>
        <v>#VALUE!</v>
      </c>
      <c r="D5" s="35" t="e" vm="1">
        <f>_xlfn.STDEV.S(D$11:D20004)</f>
        <v>#VALUE!</v>
      </c>
      <c r="E5" s="35" t="e" vm="1">
        <f ca="1">_xlfn.STDEV.S(E$11:INDIRECT(CONCATENATE("E",$M$3+10)))</f>
        <v>#VALUE!</v>
      </c>
      <c r="F5" s="35" t="e" vm="1">
        <f>_xlfn.STDEV.S(F$11:F20004)</f>
        <v>#VALUE!</v>
      </c>
      <c r="G5" s="35" t="e" vm="1">
        <f>_xlfn.STDEV.S(G$11:G20004)</f>
        <v>#VALUE!</v>
      </c>
      <c r="H5" s="61" t="s">
        <v>85</v>
      </c>
      <c r="I5" s="61"/>
      <c r="J5" s="61"/>
      <c r="K5" s="61" t="s">
        <v>86</v>
      </c>
      <c r="L5" s="61"/>
      <c r="M5" s="61"/>
      <c r="N5" s="57"/>
      <c r="O5" s="61" t="s">
        <v>87</v>
      </c>
      <c r="P5" s="61"/>
    </row>
    <row r="6" spans="1:19">
      <c r="J6" s="57" t="s">
        <v>88</v>
      </c>
      <c r="M6" s="57" t="s">
        <v>88</v>
      </c>
      <c r="N6" s="57"/>
      <c r="P6" s="57" t="s">
        <v>88</v>
      </c>
    </row>
    <row r="7" spans="1:19" ht="14.45" customHeight="1">
      <c r="C7" s="37" t="s">
        <v>89</v>
      </c>
      <c r="D7" s="37"/>
      <c r="E7" s="37"/>
      <c r="F7" s="37"/>
      <c r="G7" s="37"/>
      <c r="I7" s="41"/>
      <c r="J7" s="44" t="e" vm="2">
        <f ca="1">[1]!simOutput(AVERAGE(J11:IF($M$3&gt;1000,J1010,INDIRECT(CONCATENATE("J",$M$3+10)))),"d1_avg_mle_doses")</f>
        <v>#VALUE!</v>
      </c>
      <c r="K7" s="41"/>
      <c r="L7" s="41"/>
      <c r="M7" s="44" t="e" vm="2">
        <f ca="1">[1]!simOutput(AVERAGE(M11:IF($M$3&gt;1000,M1010,INDIRECT(CONCATENATE("M",$M$3+10)))),"d1_avg_low_doses")</f>
        <v>#VALUE!</v>
      </c>
      <c r="N7" s="41"/>
      <c r="O7" s="41"/>
      <c r="P7" s="44" t="e" vm="2">
        <f ca="1">[1]!simOutput(AVERAGE(P11:IF($M$3&gt;1000,P1010,INDIRECT(CONCATENATE("P",$M$3+10)))),"d1_avg_high_doses")</f>
        <v>#VALUE!</v>
      </c>
      <c r="R7" s="63" t="s">
        <v>90</v>
      </c>
      <c r="S7" s="63"/>
    </row>
    <row r="8" spans="1:19">
      <c r="C8" s="37" t="s">
        <v>91</v>
      </c>
      <c r="D8" s="37" t="s">
        <v>92</v>
      </c>
      <c r="E8" s="37" t="s">
        <v>93</v>
      </c>
      <c r="F8" s="39" t="s">
        <v>94</v>
      </c>
      <c r="G8" s="37" t="s">
        <v>95</v>
      </c>
      <c r="H8" s="38" t="s">
        <v>96</v>
      </c>
      <c r="I8" s="38" t="s">
        <v>97</v>
      </c>
      <c r="J8" s="42" t="s">
        <v>98</v>
      </c>
      <c r="K8" s="38" t="s">
        <v>96</v>
      </c>
      <c r="L8" s="38" t="s">
        <v>97</v>
      </c>
      <c r="M8" s="42" t="s">
        <v>98</v>
      </c>
      <c r="N8" s="38" t="s">
        <v>96</v>
      </c>
      <c r="O8" s="38" t="s">
        <v>97</v>
      </c>
      <c r="P8" s="42" t="s">
        <v>98</v>
      </c>
      <c r="R8" s="63"/>
      <c r="S8" s="63"/>
    </row>
    <row r="9" spans="1:19">
      <c r="B9" s="35" t="s">
        <v>99</v>
      </c>
      <c r="C9" s="36">
        <f>Main!$C$11</f>
        <v>0.05</v>
      </c>
      <c r="D9" s="35">
        <f>IF(Main!$C$7/Main!$C$8=1, 0.99, (Main!$C$7/Main!$C$8))</f>
        <v>0.56521739130434778</v>
      </c>
      <c r="E9" s="35">
        <f>Main!C10/1000</f>
        <v>1.0699999999999999E-2</v>
      </c>
      <c r="F9" s="35">
        <f>Main!$C$12</f>
        <v>39</v>
      </c>
      <c r="G9" s="35">
        <f>Main!$C$9</f>
        <v>2.5</v>
      </c>
      <c r="H9" s="35">
        <f>'Exposure Means'!$O$3</f>
        <v>0</v>
      </c>
      <c r="I9" s="36">
        <f>'Exposure Means'!$D$3</f>
        <v>-0.12369954542705497</v>
      </c>
      <c r="K9" s="35">
        <f>'Exposure Means'!$O$32</f>
        <v>0</v>
      </c>
      <c r="L9" s="36">
        <f>'Exposure Means'!$D$32</f>
        <v>-0.23553742942592851</v>
      </c>
      <c r="N9" s="35">
        <f>'Exposure Means'!$O$64</f>
        <v>0</v>
      </c>
      <c r="O9" s="36">
        <f>'Exposure Means'!$D$64</f>
        <v>-5.1925250043315116E-3</v>
      </c>
      <c r="R9" s="63"/>
      <c r="S9" s="63"/>
    </row>
    <row r="10" spans="1:19">
      <c r="B10" s="35" t="s">
        <v>100</v>
      </c>
      <c r="C10" s="35">
        <f>Main!$D$11/3</f>
        <v>9.0000000000000011E-2</v>
      </c>
      <c r="E10" s="35">
        <f>Main!D10/(3*1000)</f>
        <v>6.2666666666666662E-2</v>
      </c>
      <c r="F10" s="35">
        <f>Main!$D$12/3</f>
        <v>3.3333333333333335</v>
      </c>
      <c r="G10" s="35">
        <f>Main!$D$9/3</f>
        <v>3.3000000000000003</v>
      </c>
      <c r="H10" s="35">
        <f>'Exposure Means'!$P$3</f>
        <v>0.3092355316990032</v>
      </c>
      <c r="I10" s="36">
        <f>'Exposure Means'!$D$4</f>
        <v>4.3751104097328941</v>
      </c>
      <c r="K10" s="35">
        <f>'Exposure Means'!$P$32</f>
        <v>0.30281599764664474</v>
      </c>
      <c r="L10" s="36">
        <f>'Exposure Means'!$D$33</f>
        <v>4.0034354115651691</v>
      </c>
      <c r="N10" s="35">
        <f>'Exposure Means'!$P$64</f>
        <v>0.31563763119641847</v>
      </c>
      <c r="O10" s="36">
        <f>'Exposure Means'!$D$65</f>
        <v>4.7869058758098566</v>
      </c>
      <c r="R10" s="63"/>
      <c r="S10" s="63"/>
    </row>
    <row r="11" spans="1:19">
      <c r="A11" s="35">
        <v>1</v>
      </c>
      <c r="C11" s="35" t="e" vm="2">
        <f>[1]!GenLimitNormal($C$9,$C$10,0,1000,0)</f>
        <v>#VALUE!</v>
      </c>
      <c r="D11" s="35" t="e" vm="2">
        <f>[1]!GenBetaPERT(0,$D$9,1)</f>
        <v>#VALUE!</v>
      </c>
      <c r="E11" s="35" t="e" vm="2">
        <f>[1]!GenLognormal($E$9,$E$10)</f>
        <v>#VALUE!</v>
      </c>
      <c r="F11" s="35" t="e" vm="2">
        <f>[1]!GenLognormal($F$9,$F$10)</f>
        <v>#VALUE!</v>
      </c>
      <c r="G11" s="35" t="e" vm="2">
        <f>[1]!GenLognormal($G$9,$G$10)</f>
        <v>#VALUE!</v>
      </c>
      <c r="H11" s="35" t="e" vm="2">
        <f>[1]!genUniform($H$9,$H$10)</f>
        <v>#VALUE!</v>
      </c>
      <c r="I11" s="35" t="e" vm="1">
        <f>_xlfn.LOGNORM.INV($H11,$I$9,$I$10)</f>
        <v>#VALUE!</v>
      </c>
      <c r="J11" s="35" t="e" vm="1">
        <f>$C11+$D11*$E11*$I11/$F11+(1-$D11)*$E11*$G11</f>
        <v>#VALUE!</v>
      </c>
      <c r="K11" s="35" t="e" vm="2">
        <f>[1]!genUniform($K$9,$K$10)</f>
        <v>#VALUE!</v>
      </c>
      <c r="L11" s="35" t="e" vm="1">
        <f>_xlfn.LOGNORM.INV($K11,$L$9,$L$10)</f>
        <v>#VALUE!</v>
      </c>
      <c r="M11" s="35" t="e" vm="1">
        <f>$C11+$D11*$E11*$L11/$F11+(1-$D11)*$E11*$G11</f>
        <v>#VALUE!</v>
      </c>
      <c r="N11" s="35" t="e" vm="2">
        <f>[1]!genUniform($N$9,$N$10)</f>
        <v>#VALUE!</v>
      </c>
      <c r="O11" s="35" t="e" vm="1">
        <f>_xlfn.LOGNORM.INV($N11,$O$9,$O$10)</f>
        <v>#VALUE!</v>
      </c>
      <c r="P11" s="35" t="e" vm="1">
        <f>$C11+$D11*$E11*$O11/$F11+(1-$D11)*$E11*$G11</f>
        <v>#VALUE!</v>
      </c>
      <c r="R11" s="63"/>
      <c r="S11" s="63"/>
    </row>
    <row r="12" spans="1:19">
      <c r="A12" s="35">
        <v>2</v>
      </c>
      <c r="C12" s="35" t="e" vm="2">
        <f>[1]!GenLimitNormal($C$9,$C$10,0,1000,0)</f>
        <v>#VALUE!</v>
      </c>
      <c r="D12" s="35" t="e" vm="2">
        <f>[1]!GenBetaPERT(0,$D$9,1)</f>
        <v>#VALUE!</v>
      </c>
      <c r="E12" s="35" t="e" vm="2">
        <f>[1]!GenLognormal($E$9,$E$10)</f>
        <v>#VALUE!</v>
      </c>
      <c r="F12" s="35" t="e" vm="2">
        <f>[1]!GenLognormal($F$9,$F$10)</f>
        <v>#VALUE!</v>
      </c>
      <c r="G12" s="35" t="e" vm="2">
        <f>[1]!GenLognormal($G$9,$G$10)</f>
        <v>#VALUE!</v>
      </c>
      <c r="H12" s="35" t="e" vm="2">
        <f>[1]!genUniform($H$9,$H$10)</f>
        <v>#VALUE!</v>
      </c>
      <c r="I12" s="35" t="e" vm="1">
        <f t="shared" ref="I12:I75" si="0">_xlfn.LOGNORM.INV($H12,$I$9,$I$10)</f>
        <v>#VALUE!</v>
      </c>
      <c r="J12" s="35" t="e" vm="1">
        <f t="shared" ref="J12:J75" si="1">$C12+$D12*$E12*$I12/$F12+(1-$D12)*$E12*$G12</f>
        <v>#VALUE!</v>
      </c>
      <c r="K12" s="35" t="e" vm="2">
        <f>[1]!genUniform($K$9,$K$10)</f>
        <v>#VALUE!</v>
      </c>
      <c r="L12" s="35" t="e" vm="1">
        <f t="shared" ref="L12:L75" si="2">_xlfn.LOGNORM.INV($K12,$L$9,$L$10)</f>
        <v>#VALUE!</v>
      </c>
      <c r="M12" s="35" t="e" vm="1">
        <f t="shared" ref="M12:M75" si="3">$C12+$D12*$E12*$L12/$F12+(1-$D12)*$E12*$G12</f>
        <v>#VALUE!</v>
      </c>
      <c r="N12" s="35" t="e" vm="2">
        <f>[1]!genUniform($N$9,$N$10)</f>
        <v>#VALUE!</v>
      </c>
      <c r="O12" s="35" t="e" vm="1">
        <f t="shared" ref="O12:O75" si="4">_xlfn.LOGNORM.INV($N12,$O$9,$O$10)</f>
        <v>#VALUE!</v>
      </c>
      <c r="P12" s="35" t="e" vm="1">
        <f t="shared" ref="P12:P75" si="5">$C12+$D12*$E12*$O12/$F12+(1-$D12)*$E12*$G12</f>
        <v>#VALUE!</v>
      </c>
      <c r="Q12" s="40"/>
      <c r="R12" s="63"/>
      <c r="S12" s="63"/>
    </row>
    <row r="13" spans="1:19">
      <c r="A13" s="35">
        <v>3</v>
      </c>
      <c r="C13" s="35" t="e" vm="2">
        <f>[1]!GenLimitNormal($C$9,$C$10,0,1000,0)</f>
        <v>#VALUE!</v>
      </c>
      <c r="D13" s="35" t="e" vm="2">
        <f>[1]!GenBetaPERT(0,$D$9,1)</f>
        <v>#VALUE!</v>
      </c>
      <c r="E13" s="35" t="e" vm="2">
        <f>[1]!GenLognormal($E$9,$E$10)</f>
        <v>#VALUE!</v>
      </c>
      <c r="F13" s="35" t="e" vm="2">
        <f>[1]!GenLognormal($F$9,$F$10)</f>
        <v>#VALUE!</v>
      </c>
      <c r="G13" s="35" t="e" vm="2">
        <f>[1]!GenLognormal($G$9,$G$10)</f>
        <v>#VALUE!</v>
      </c>
      <c r="H13" s="35" t="e" vm="2">
        <f>[1]!genUniform($H$9,$H$10)</f>
        <v>#VALUE!</v>
      </c>
      <c r="I13" s="35" t="e" vm="1">
        <f t="shared" si="0"/>
        <v>#VALUE!</v>
      </c>
      <c r="J13" s="35" t="e" vm="1">
        <f t="shared" si="1"/>
        <v>#VALUE!</v>
      </c>
      <c r="K13" s="35" t="e" vm="2">
        <f>[1]!genUniform($K$9,$K$10)</f>
        <v>#VALUE!</v>
      </c>
      <c r="L13" s="35" t="e" vm="1">
        <f t="shared" si="2"/>
        <v>#VALUE!</v>
      </c>
      <c r="M13" s="35" t="e" vm="1">
        <f t="shared" si="3"/>
        <v>#VALUE!</v>
      </c>
      <c r="N13" s="35" t="e" vm="2">
        <f>[1]!genUniform($N$9,$N$10)</f>
        <v>#VALUE!</v>
      </c>
      <c r="O13" s="35" t="e" vm="1">
        <f t="shared" si="4"/>
        <v>#VALUE!</v>
      </c>
      <c r="P13" s="35" t="e" vm="1">
        <f t="shared" si="5"/>
        <v>#VALUE!</v>
      </c>
      <c r="Q13" s="40"/>
      <c r="R13" s="40"/>
      <c r="S13" s="40"/>
    </row>
    <row r="14" spans="1:19">
      <c r="A14" s="35">
        <v>4</v>
      </c>
      <c r="C14" s="35" t="e" vm="2">
        <f>[1]!GenLimitNormal($C$9,$C$10,0,1000,0)</f>
        <v>#VALUE!</v>
      </c>
      <c r="D14" s="35" t="e" vm="2">
        <f>[1]!GenBetaPERT(0,$D$9,1)</f>
        <v>#VALUE!</v>
      </c>
      <c r="E14" s="35" t="e" vm="2">
        <f>[1]!GenLognormal($E$9,$E$10)</f>
        <v>#VALUE!</v>
      </c>
      <c r="F14" s="35" t="e" vm="2">
        <f>[1]!GenLognormal($F$9,$F$10)</f>
        <v>#VALUE!</v>
      </c>
      <c r="G14" s="35" t="e" vm="2">
        <f>[1]!GenLognormal($G$9,$G$10)</f>
        <v>#VALUE!</v>
      </c>
      <c r="H14" s="35" t="e" vm="2">
        <f>[1]!genUniform($H$9,$H$10)</f>
        <v>#VALUE!</v>
      </c>
      <c r="I14" s="35" t="e" vm="1">
        <f t="shared" si="0"/>
        <v>#VALUE!</v>
      </c>
      <c r="J14" s="35" t="e" vm="1">
        <f t="shared" si="1"/>
        <v>#VALUE!</v>
      </c>
      <c r="K14" s="35" t="e" vm="2">
        <f>[1]!genUniform($K$9,$K$10)</f>
        <v>#VALUE!</v>
      </c>
      <c r="L14" s="35" t="e" vm="1">
        <f t="shared" si="2"/>
        <v>#VALUE!</v>
      </c>
      <c r="M14" s="35" t="e" vm="1">
        <f t="shared" si="3"/>
        <v>#VALUE!</v>
      </c>
      <c r="N14" s="35" t="e" vm="2">
        <f>[1]!genUniform($N$9,$N$10)</f>
        <v>#VALUE!</v>
      </c>
      <c r="O14" s="35" t="e" vm="1">
        <f t="shared" si="4"/>
        <v>#VALUE!</v>
      </c>
      <c r="P14" s="35" t="e" vm="1">
        <f t="shared" si="5"/>
        <v>#VALUE!</v>
      </c>
      <c r="Q14" s="40"/>
      <c r="R14" s="40"/>
      <c r="S14" s="40"/>
    </row>
    <row r="15" spans="1:19">
      <c r="A15" s="35">
        <v>5</v>
      </c>
      <c r="C15" s="35" t="e" vm="2">
        <f>[1]!GenLimitNormal($C$9,$C$10,0,1000,0)</f>
        <v>#VALUE!</v>
      </c>
      <c r="D15" s="35" t="e" vm="2">
        <f>[1]!GenBetaPERT(0,$D$9,1)</f>
        <v>#VALUE!</v>
      </c>
      <c r="E15" s="35" t="e" vm="2">
        <f>[1]!GenLognormal($E$9,$E$10)</f>
        <v>#VALUE!</v>
      </c>
      <c r="F15" s="35" t="e" vm="2">
        <f>[1]!GenLognormal($F$9,$F$10)</f>
        <v>#VALUE!</v>
      </c>
      <c r="G15" s="35" t="e" vm="2">
        <f>[1]!GenLognormal($G$9,$G$10)</f>
        <v>#VALUE!</v>
      </c>
      <c r="H15" s="35" t="e" vm="2">
        <f>[1]!genUniform($H$9,$H$10)</f>
        <v>#VALUE!</v>
      </c>
      <c r="I15" s="35" t="e" vm="1">
        <f t="shared" si="0"/>
        <v>#VALUE!</v>
      </c>
      <c r="J15" s="35" t="e" vm="1">
        <f t="shared" si="1"/>
        <v>#VALUE!</v>
      </c>
      <c r="K15" s="35" t="e" vm="2">
        <f>[1]!genUniform($K$9,$K$10)</f>
        <v>#VALUE!</v>
      </c>
      <c r="L15" s="35" t="e" vm="1">
        <f t="shared" si="2"/>
        <v>#VALUE!</v>
      </c>
      <c r="M15" s="35" t="e" vm="1">
        <f t="shared" si="3"/>
        <v>#VALUE!</v>
      </c>
      <c r="N15" s="35" t="e" vm="2">
        <f>[1]!genUniform($N$9,$N$10)</f>
        <v>#VALUE!</v>
      </c>
      <c r="O15" s="35" t="e" vm="1">
        <f t="shared" si="4"/>
        <v>#VALUE!</v>
      </c>
      <c r="P15" s="35" t="e" vm="1">
        <f t="shared" si="5"/>
        <v>#VALUE!</v>
      </c>
      <c r="Q15" s="40"/>
      <c r="R15" s="40"/>
      <c r="S15" s="40"/>
    </row>
    <row r="16" spans="1:19">
      <c r="A16" s="35">
        <v>6</v>
      </c>
      <c r="C16" s="35" t="e" vm="2">
        <f>[1]!GenLimitNormal($C$9,$C$10,0,1000,0)</f>
        <v>#VALUE!</v>
      </c>
      <c r="D16" s="35" t="e" vm="2">
        <f>[1]!GenBetaPERT(0,$D$9,1)</f>
        <v>#VALUE!</v>
      </c>
      <c r="E16" s="35" t="e" vm="2">
        <f>[1]!GenLognormal($E$9,$E$10)</f>
        <v>#VALUE!</v>
      </c>
      <c r="F16" s="35" t="e" vm="2">
        <f>[1]!GenLognormal($F$9,$F$10)</f>
        <v>#VALUE!</v>
      </c>
      <c r="G16" s="35" t="e" vm="2">
        <f>[1]!GenLognormal($G$9,$G$10)</f>
        <v>#VALUE!</v>
      </c>
      <c r="H16" s="35" t="e" vm="2">
        <f>[1]!genUniform($H$9,$H$10)</f>
        <v>#VALUE!</v>
      </c>
      <c r="I16" s="35" t="e" vm="1">
        <f t="shared" si="0"/>
        <v>#VALUE!</v>
      </c>
      <c r="J16" s="35" t="e" vm="1">
        <f t="shared" si="1"/>
        <v>#VALUE!</v>
      </c>
      <c r="K16" s="35" t="e" vm="2">
        <f>[1]!genUniform($K$9,$K$10)</f>
        <v>#VALUE!</v>
      </c>
      <c r="L16" s="35" t="e" vm="1">
        <f t="shared" si="2"/>
        <v>#VALUE!</v>
      </c>
      <c r="M16" s="35" t="e" vm="1">
        <f t="shared" si="3"/>
        <v>#VALUE!</v>
      </c>
      <c r="N16" s="35" t="e" vm="2">
        <f>[1]!genUniform($N$9,$N$10)</f>
        <v>#VALUE!</v>
      </c>
      <c r="O16" s="35" t="e" vm="1">
        <f t="shared" si="4"/>
        <v>#VALUE!</v>
      </c>
      <c r="P16" s="35" t="e" vm="1">
        <f t="shared" si="5"/>
        <v>#VALUE!</v>
      </c>
      <c r="Q16" s="40"/>
      <c r="R16" s="40"/>
      <c r="S16" s="40"/>
    </row>
    <row r="17" spans="1:16">
      <c r="A17" s="35">
        <v>7</v>
      </c>
      <c r="C17" s="35" t="e" vm="2">
        <f>[1]!GenLimitNormal($C$9,$C$10,0,1000,0)</f>
        <v>#VALUE!</v>
      </c>
      <c r="D17" s="35" t="e" vm="2">
        <f>[1]!GenBetaPERT(0,$D$9,1)</f>
        <v>#VALUE!</v>
      </c>
      <c r="E17" s="35" t="e" vm="2">
        <f>[1]!GenLognormal($E$9,$E$10)</f>
        <v>#VALUE!</v>
      </c>
      <c r="F17" s="35" t="e" vm="2">
        <f>[1]!GenLognormal($F$9,$F$10)</f>
        <v>#VALUE!</v>
      </c>
      <c r="G17" s="35" t="e" vm="2">
        <f>[1]!GenLognormal($G$9,$G$10)</f>
        <v>#VALUE!</v>
      </c>
      <c r="H17" s="35" t="e" vm="2">
        <f>[1]!genUniform($H$9,$H$10)</f>
        <v>#VALUE!</v>
      </c>
      <c r="I17" s="35" t="e" vm="1">
        <f t="shared" si="0"/>
        <v>#VALUE!</v>
      </c>
      <c r="J17" s="35" t="e" vm="1">
        <f t="shared" si="1"/>
        <v>#VALUE!</v>
      </c>
      <c r="K17" s="35" t="e" vm="2">
        <f>[1]!genUniform($K$9,$K$10)</f>
        <v>#VALUE!</v>
      </c>
      <c r="L17" s="35" t="e" vm="1">
        <f t="shared" si="2"/>
        <v>#VALUE!</v>
      </c>
      <c r="M17" s="35" t="e" vm="1">
        <f t="shared" si="3"/>
        <v>#VALUE!</v>
      </c>
      <c r="N17" s="35" t="e" vm="2">
        <f>[1]!genUniform($N$9,$N$10)</f>
        <v>#VALUE!</v>
      </c>
      <c r="O17" s="35" t="e" vm="1">
        <f t="shared" si="4"/>
        <v>#VALUE!</v>
      </c>
      <c r="P17" s="35" t="e" vm="1">
        <f t="shared" si="5"/>
        <v>#VALUE!</v>
      </c>
    </row>
    <row r="18" spans="1:16">
      <c r="A18" s="35">
        <v>8</v>
      </c>
      <c r="C18" s="35" t="e" vm="2">
        <f>[1]!GenLimitNormal($C$9,$C$10,0,1000,0)</f>
        <v>#VALUE!</v>
      </c>
      <c r="D18" s="35" t="e" vm="2">
        <f>[1]!GenBetaPERT(0,$D$9,1)</f>
        <v>#VALUE!</v>
      </c>
      <c r="E18" s="35" t="e" vm="2">
        <f>[1]!GenLognormal($E$9,$E$10)</f>
        <v>#VALUE!</v>
      </c>
      <c r="F18" s="35" t="e" vm="2">
        <f>[1]!GenLognormal($F$9,$F$10)</f>
        <v>#VALUE!</v>
      </c>
      <c r="G18" s="35" t="e" vm="2">
        <f>[1]!GenLognormal($G$9,$G$10)</f>
        <v>#VALUE!</v>
      </c>
      <c r="H18" s="35" t="e" vm="2">
        <f>[1]!genUniform($H$9,$H$10)</f>
        <v>#VALUE!</v>
      </c>
      <c r="I18" s="35" t="e" vm="1">
        <f t="shared" si="0"/>
        <v>#VALUE!</v>
      </c>
      <c r="J18" s="35" t="e" vm="1">
        <f t="shared" si="1"/>
        <v>#VALUE!</v>
      </c>
      <c r="K18" s="35" t="e" vm="2">
        <f>[1]!genUniform($K$9,$K$10)</f>
        <v>#VALUE!</v>
      </c>
      <c r="L18" s="35" t="e" vm="1">
        <f t="shared" si="2"/>
        <v>#VALUE!</v>
      </c>
      <c r="M18" s="35" t="e" vm="1">
        <f t="shared" si="3"/>
        <v>#VALUE!</v>
      </c>
      <c r="N18" s="35" t="e" vm="2">
        <f>[1]!genUniform($N$9,$N$10)</f>
        <v>#VALUE!</v>
      </c>
      <c r="O18" s="35" t="e" vm="1">
        <f t="shared" si="4"/>
        <v>#VALUE!</v>
      </c>
      <c r="P18" s="35" t="e" vm="1">
        <f t="shared" si="5"/>
        <v>#VALUE!</v>
      </c>
    </row>
    <row r="19" spans="1:16">
      <c r="A19" s="35">
        <v>9</v>
      </c>
      <c r="C19" s="35" t="e" vm="2">
        <f>[1]!GenLimitNormal($C$9,$C$10,0,1000,0)</f>
        <v>#VALUE!</v>
      </c>
      <c r="D19" s="35" t="e" vm="2">
        <f>[1]!GenBetaPERT(0,$D$9,1)</f>
        <v>#VALUE!</v>
      </c>
      <c r="E19" s="35" t="e" vm="2">
        <f>[1]!GenLognormal($E$9,$E$10)</f>
        <v>#VALUE!</v>
      </c>
      <c r="F19" s="35" t="e" vm="2">
        <f>[1]!GenLognormal($F$9,$F$10)</f>
        <v>#VALUE!</v>
      </c>
      <c r="G19" s="35" t="e" vm="2">
        <f>[1]!GenLognormal($G$9,$G$10)</f>
        <v>#VALUE!</v>
      </c>
      <c r="H19" s="35" t="e" vm="2">
        <f>[1]!genUniform($H$9,$H$10)</f>
        <v>#VALUE!</v>
      </c>
      <c r="I19" s="35" t="e" vm="1">
        <f t="shared" si="0"/>
        <v>#VALUE!</v>
      </c>
      <c r="J19" s="35" t="e" vm="1">
        <f t="shared" si="1"/>
        <v>#VALUE!</v>
      </c>
      <c r="K19" s="35" t="e" vm="2">
        <f>[1]!genUniform($K$9,$K$10)</f>
        <v>#VALUE!</v>
      </c>
      <c r="L19" s="35" t="e" vm="1">
        <f t="shared" si="2"/>
        <v>#VALUE!</v>
      </c>
      <c r="M19" s="35" t="e" vm="1">
        <f t="shared" si="3"/>
        <v>#VALUE!</v>
      </c>
      <c r="N19" s="35" t="e" vm="2">
        <f>[1]!genUniform($N$9,$N$10)</f>
        <v>#VALUE!</v>
      </c>
      <c r="O19" s="35" t="e" vm="1">
        <f t="shared" si="4"/>
        <v>#VALUE!</v>
      </c>
      <c r="P19" s="35" t="e" vm="1">
        <f t="shared" si="5"/>
        <v>#VALUE!</v>
      </c>
    </row>
    <row r="20" spans="1:16">
      <c r="A20" s="35">
        <v>10</v>
      </c>
      <c r="C20" s="35" t="e" vm="2">
        <f>[1]!GenLimitNormal($C$9,$C$10,0,1000,0)</f>
        <v>#VALUE!</v>
      </c>
      <c r="D20" s="35" t="e" vm="2">
        <f>[1]!GenBetaPERT(0,$D$9,1)</f>
        <v>#VALUE!</v>
      </c>
      <c r="E20" s="35" t="e" vm="2">
        <f>[1]!GenLognormal($E$9,$E$10)</f>
        <v>#VALUE!</v>
      </c>
      <c r="F20" s="35" t="e" vm="2">
        <f>[1]!GenLognormal($F$9,$F$10)</f>
        <v>#VALUE!</v>
      </c>
      <c r="G20" s="35" t="e" vm="2">
        <f>[1]!GenLognormal($G$9,$G$10)</f>
        <v>#VALUE!</v>
      </c>
      <c r="H20" s="35" t="e" vm="2">
        <f>[1]!genUniform($H$9,$H$10)</f>
        <v>#VALUE!</v>
      </c>
      <c r="I20" s="35" t="e" vm="1">
        <f t="shared" si="0"/>
        <v>#VALUE!</v>
      </c>
      <c r="J20" s="35" t="e" vm="1">
        <f t="shared" si="1"/>
        <v>#VALUE!</v>
      </c>
      <c r="K20" s="35" t="e" vm="2">
        <f>[1]!genUniform($K$9,$K$10)</f>
        <v>#VALUE!</v>
      </c>
      <c r="L20" s="35" t="e" vm="1">
        <f t="shared" si="2"/>
        <v>#VALUE!</v>
      </c>
      <c r="M20" s="35" t="e" vm="1">
        <f t="shared" si="3"/>
        <v>#VALUE!</v>
      </c>
      <c r="N20" s="35" t="e" vm="2">
        <f>[1]!genUniform($N$9,$N$10)</f>
        <v>#VALUE!</v>
      </c>
      <c r="O20" s="35" t="e" vm="1">
        <f t="shared" si="4"/>
        <v>#VALUE!</v>
      </c>
      <c r="P20" s="35" t="e" vm="1">
        <f t="shared" si="5"/>
        <v>#VALUE!</v>
      </c>
    </row>
    <row r="21" spans="1:16">
      <c r="A21" s="35">
        <v>11</v>
      </c>
      <c r="C21" s="35" t="e" vm="2">
        <f>[1]!GenLimitNormal($C$9,$C$10,0,1000,0)</f>
        <v>#VALUE!</v>
      </c>
      <c r="D21" s="35" t="e" vm="2">
        <f>[1]!GenBetaPERT(0,$D$9,1)</f>
        <v>#VALUE!</v>
      </c>
      <c r="E21" s="35" t="e" vm="2">
        <f>[1]!GenLognormal($E$9,$E$10)</f>
        <v>#VALUE!</v>
      </c>
      <c r="F21" s="35" t="e" vm="2">
        <f>[1]!GenLognormal($F$9,$F$10)</f>
        <v>#VALUE!</v>
      </c>
      <c r="G21" s="35" t="e" vm="2">
        <f>[1]!GenLognormal($G$9,$G$10)</f>
        <v>#VALUE!</v>
      </c>
      <c r="H21" s="35" t="e" vm="2">
        <f>[1]!genUniform($H$9,$H$10)</f>
        <v>#VALUE!</v>
      </c>
      <c r="I21" s="35" t="e" vm="1">
        <f t="shared" si="0"/>
        <v>#VALUE!</v>
      </c>
      <c r="J21" s="35" t="e" vm="1">
        <f t="shared" si="1"/>
        <v>#VALUE!</v>
      </c>
      <c r="K21" s="35" t="e" vm="2">
        <f>[1]!genUniform($K$9,$K$10)</f>
        <v>#VALUE!</v>
      </c>
      <c r="L21" s="35" t="e" vm="1">
        <f t="shared" si="2"/>
        <v>#VALUE!</v>
      </c>
      <c r="M21" s="35" t="e" vm="1">
        <f t="shared" si="3"/>
        <v>#VALUE!</v>
      </c>
      <c r="N21" s="35" t="e" vm="2">
        <f>[1]!genUniform($N$9,$N$10)</f>
        <v>#VALUE!</v>
      </c>
      <c r="O21" s="35" t="e" vm="1">
        <f t="shared" si="4"/>
        <v>#VALUE!</v>
      </c>
      <c r="P21" s="35" t="e" vm="1">
        <f t="shared" si="5"/>
        <v>#VALUE!</v>
      </c>
    </row>
    <row r="22" spans="1:16">
      <c r="A22" s="35">
        <v>12</v>
      </c>
      <c r="C22" s="35" t="e" vm="2">
        <f>[1]!GenLimitNormal($C$9,$C$10,0,1000,0)</f>
        <v>#VALUE!</v>
      </c>
      <c r="D22" s="35" t="e" vm="2">
        <f>[1]!GenBetaPERT(0,$D$9,1)</f>
        <v>#VALUE!</v>
      </c>
      <c r="E22" s="35" t="e" vm="2">
        <f>[1]!GenLognormal($E$9,$E$10)</f>
        <v>#VALUE!</v>
      </c>
      <c r="F22" s="35" t="e" vm="2">
        <f>[1]!GenLognormal($F$9,$F$10)</f>
        <v>#VALUE!</v>
      </c>
      <c r="G22" s="35" t="e" vm="2">
        <f>[1]!GenLognormal($G$9,$G$10)</f>
        <v>#VALUE!</v>
      </c>
      <c r="H22" s="35" t="e" vm="2">
        <f>[1]!genUniform($H$9,$H$10)</f>
        <v>#VALUE!</v>
      </c>
      <c r="I22" s="35" t="e" vm="1">
        <f t="shared" si="0"/>
        <v>#VALUE!</v>
      </c>
      <c r="J22" s="35" t="e" vm="1">
        <f t="shared" si="1"/>
        <v>#VALUE!</v>
      </c>
      <c r="K22" s="35" t="e" vm="2">
        <f>[1]!genUniform($K$9,$K$10)</f>
        <v>#VALUE!</v>
      </c>
      <c r="L22" s="35" t="e" vm="1">
        <f t="shared" si="2"/>
        <v>#VALUE!</v>
      </c>
      <c r="M22" s="35" t="e" vm="1">
        <f t="shared" si="3"/>
        <v>#VALUE!</v>
      </c>
      <c r="N22" s="35" t="e" vm="2">
        <f>[1]!genUniform($N$9,$N$10)</f>
        <v>#VALUE!</v>
      </c>
      <c r="O22" s="35" t="e" vm="1">
        <f t="shared" si="4"/>
        <v>#VALUE!</v>
      </c>
      <c r="P22" s="35" t="e" vm="1">
        <f t="shared" si="5"/>
        <v>#VALUE!</v>
      </c>
    </row>
    <row r="23" spans="1:16">
      <c r="A23" s="35">
        <v>13</v>
      </c>
      <c r="C23" s="35" t="e" vm="2">
        <f>[1]!GenLimitNormal($C$9,$C$10,0,1000,0)</f>
        <v>#VALUE!</v>
      </c>
      <c r="D23" s="35" t="e" vm="2">
        <f>[1]!GenBetaPERT(0,$D$9,1)</f>
        <v>#VALUE!</v>
      </c>
      <c r="E23" s="35" t="e" vm="2">
        <f>[1]!GenLognormal($E$9,$E$10)</f>
        <v>#VALUE!</v>
      </c>
      <c r="F23" s="35" t="e" vm="2">
        <f>[1]!GenLognormal($F$9,$F$10)</f>
        <v>#VALUE!</v>
      </c>
      <c r="G23" s="35" t="e" vm="2">
        <f>[1]!GenLognormal($G$9,$G$10)</f>
        <v>#VALUE!</v>
      </c>
      <c r="H23" s="35" t="e" vm="2">
        <f>[1]!genUniform($H$9,$H$10)</f>
        <v>#VALUE!</v>
      </c>
      <c r="I23" s="35" t="e" vm="1">
        <f t="shared" si="0"/>
        <v>#VALUE!</v>
      </c>
      <c r="J23" s="35" t="e" vm="1">
        <f t="shared" si="1"/>
        <v>#VALUE!</v>
      </c>
      <c r="K23" s="35" t="e" vm="2">
        <f>[1]!genUniform($K$9,$K$10)</f>
        <v>#VALUE!</v>
      </c>
      <c r="L23" s="35" t="e" vm="1">
        <f t="shared" si="2"/>
        <v>#VALUE!</v>
      </c>
      <c r="M23" s="35" t="e" vm="1">
        <f t="shared" si="3"/>
        <v>#VALUE!</v>
      </c>
      <c r="N23" s="35" t="e" vm="2">
        <f>[1]!genUniform($N$9,$N$10)</f>
        <v>#VALUE!</v>
      </c>
      <c r="O23" s="35" t="e" vm="1">
        <f t="shared" si="4"/>
        <v>#VALUE!</v>
      </c>
      <c r="P23" s="35" t="e" vm="1">
        <f t="shared" si="5"/>
        <v>#VALUE!</v>
      </c>
    </row>
    <row r="24" spans="1:16">
      <c r="A24" s="35">
        <v>14</v>
      </c>
      <c r="C24" s="35" t="e" vm="2">
        <f>[1]!GenLimitNormal($C$9,$C$10,0,1000,0)</f>
        <v>#VALUE!</v>
      </c>
      <c r="D24" s="35" t="e" vm="2">
        <f>[1]!GenBetaPERT(0,$D$9,1)</f>
        <v>#VALUE!</v>
      </c>
      <c r="E24" s="35" t="e" vm="2">
        <f>[1]!GenLognormal($E$9,$E$10)</f>
        <v>#VALUE!</v>
      </c>
      <c r="F24" s="35" t="e" vm="2">
        <f>[1]!GenLognormal($F$9,$F$10)</f>
        <v>#VALUE!</v>
      </c>
      <c r="G24" s="35" t="e" vm="2">
        <f>[1]!GenLognormal($G$9,$G$10)</f>
        <v>#VALUE!</v>
      </c>
      <c r="H24" s="35" t="e" vm="2">
        <f>[1]!genUniform($H$9,$H$10)</f>
        <v>#VALUE!</v>
      </c>
      <c r="I24" s="35" t="e" vm="1">
        <f t="shared" si="0"/>
        <v>#VALUE!</v>
      </c>
      <c r="J24" s="35" t="e" vm="1">
        <f t="shared" si="1"/>
        <v>#VALUE!</v>
      </c>
      <c r="K24" s="35" t="e" vm="2">
        <f>[1]!genUniform($K$9,$K$10)</f>
        <v>#VALUE!</v>
      </c>
      <c r="L24" s="35" t="e" vm="1">
        <f t="shared" si="2"/>
        <v>#VALUE!</v>
      </c>
      <c r="M24" s="35" t="e" vm="1">
        <f t="shared" si="3"/>
        <v>#VALUE!</v>
      </c>
      <c r="N24" s="35" t="e" vm="2">
        <f>[1]!genUniform($N$9,$N$10)</f>
        <v>#VALUE!</v>
      </c>
      <c r="O24" s="35" t="e" vm="1">
        <f t="shared" si="4"/>
        <v>#VALUE!</v>
      </c>
      <c r="P24" s="35" t="e" vm="1">
        <f t="shared" si="5"/>
        <v>#VALUE!</v>
      </c>
    </row>
    <row r="25" spans="1:16">
      <c r="A25" s="35">
        <v>15</v>
      </c>
      <c r="C25" s="35" t="e" vm="2">
        <f>[1]!GenLimitNormal($C$9,$C$10,0,1000,0)</f>
        <v>#VALUE!</v>
      </c>
      <c r="D25" s="35" t="e" vm="2">
        <f>[1]!GenBetaPERT(0,$D$9,1)</f>
        <v>#VALUE!</v>
      </c>
      <c r="E25" s="35" t="e" vm="2">
        <f>[1]!GenLognormal($E$9,$E$10)</f>
        <v>#VALUE!</v>
      </c>
      <c r="F25" s="35" t="e" vm="2">
        <f>[1]!GenLognormal($F$9,$F$10)</f>
        <v>#VALUE!</v>
      </c>
      <c r="G25" s="35" t="e" vm="2">
        <f>[1]!GenLognormal($G$9,$G$10)</f>
        <v>#VALUE!</v>
      </c>
      <c r="H25" s="35" t="e" vm="2">
        <f>[1]!genUniform($H$9,$H$10)</f>
        <v>#VALUE!</v>
      </c>
      <c r="I25" s="35" t="e" vm="1">
        <f t="shared" si="0"/>
        <v>#VALUE!</v>
      </c>
      <c r="J25" s="35" t="e" vm="1">
        <f t="shared" si="1"/>
        <v>#VALUE!</v>
      </c>
      <c r="K25" s="35" t="e" vm="2">
        <f>[1]!genUniform($K$9,$K$10)</f>
        <v>#VALUE!</v>
      </c>
      <c r="L25" s="35" t="e" vm="1">
        <f t="shared" si="2"/>
        <v>#VALUE!</v>
      </c>
      <c r="M25" s="35" t="e" vm="1">
        <f t="shared" si="3"/>
        <v>#VALUE!</v>
      </c>
      <c r="N25" s="35" t="e" vm="2">
        <f>[1]!genUniform($N$9,$N$10)</f>
        <v>#VALUE!</v>
      </c>
      <c r="O25" s="35" t="e" vm="1">
        <f t="shared" si="4"/>
        <v>#VALUE!</v>
      </c>
      <c r="P25" s="35" t="e" vm="1">
        <f t="shared" si="5"/>
        <v>#VALUE!</v>
      </c>
    </row>
    <row r="26" spans="1:16">
      <c r="A26" s="35">
        <v>16</v>
      </c>
      <c r="C26" s="35" t="e" vm="2">
        <f>[1]!GenLimitNormal($C$9,$C$10,0,1000,0)</f>
        <v>#VALUE!</v>
      </c>
      <c r="D26" s="35" t="e" vm="2">
        <f>[1]!GenBetaPERT(0,$D$9,1)</f>
        <v>#VALUE!</v>
      </c>
      <c r="E26" s="35" t="e" vm="2">
        <f>[1]!GenLognormal($E$9,$E$10)</f>
        <v>#VALUE!</v>
      </c>
      <c r="F26" s="35" t="e" vm="2">
        <f>[1]!GenLognormal($F$9,$F$10)</f>
        <v>#VALUE!</v>
      </c>
      <c r="G26" s="35" t="e" vm="2">
        <f>[1]!GenLognormal($G$9,$G$10)</f>
        <v>#VALUE!</v>
      </c>
      <c r="H26" s="35" t="e" vm="2">
        <f>[1]!genUniform($H$9,$H$10)</f>
        <v>#VALUE!</v>
      </c>
      <c r="I26" s="35" t="e" vm="1">
        <f t="shared" si="0"/>
        <v>#VALUE!</v>
      </c>
      <c r="J26" s="35" t="e" vm="1">
        <f t="shared" si="1"/>
        <v>#VALUE!</v>
      </c>
      <c r="K26" s="35" t="e" vm="2">
        <f>[1]!genUniform($K$9,$K$10)</f>
        <v>#VALUE!</v>
      </c>
      <c r="L26" s="35" t="e" vm="1">
        <f t="shared" si="2"/>
        <v>#VALUE!</v>
      </c>
      <c r="M26" s="35" t="e" vm="1">
        <f t="shared" si="3"/>
        <v>#VALUE!</v>
      </c>
      <c r="N26" s="35" t="e" vm="2">
        <f>[1]!genUniform($N$9,$N$10)</f>
        <v>#VALUE!</v>
      </c>
      <c r="O26" s="35" t="e" vm="1">
        <f t="shared" si="4"/>
        <v>#VALUE!</v>
      </c>
      <c r="P26" s="35" t="e" vm="1">
        <f t="shared" si="5"/>
        <v>#VALUE!</v>
      </c>
    </row>
    <row r="27" spans="1:16">
      <c r="A27" s="35">
        <v>17</v>
      </c>
      <c r="C27" s="35" t="e" vm="2">
        <f>[1]!GenLimitNormal($C$9,$C$10,0,1000,0)</f>
        <v>#VALUE!</v>
      </c>
      <c r="D27" s="35" t="e" vm="2">
        <f>[1]!GenBetaPERT(0,$D$9,1)</f>
        <v>#VALUE!</v>
      </c>
      <c r="E27" s="35" t="e" vm="2">
        <f>[1]!GenLognormal($E$9,$E$10)</f>
        <v>#VALUE!</v>
      </c>
      <c r="F27" s="35" t="e" vm="2">
        <f>[1]!GenLognormal($F$9,$F$10)</f>
        <v>#VALUE!</v>
      </c>
      <c r="G27" s="35" t="e" vm="2">
        <f>[1]!GenLognormal($G$9,$G$10)</f>
        <v>#VALUE!</v>
      </c>
      <c r="H27" s="35" t="e" vm="2">
        <f>[1]!genUniform($H$9,$H$10)</f>
        <v>#VALUE!</v>
      </c>
      <c r="I27" s="35" t="e" vm="1">
        <f t="shared" si="0"/>
        <v>#VALUE!</v>
      </c>
      <c r="J27" s="35" t="e" vm="1">
        <f t="shared" si="1"/>
        <v>#VALUE!</v>
      </c>
      <c r="K27" s="35" t="e" vm="2">
        <f>[1]!genUniform($K$9,$K$10)</f>
        <v>#VALUE!</v>
      </c>
      <c r="L27" s="35" t="e" vm="1">
        <f t="shared" si="2"/>
        <v>#VALUE!</v>
      </c>
      <c r="M27" s="35" t="e" vm="1">
        <f t="shared" si="3"/>
        <v>#VALUE!</v>
      </c>
      <c r="N27" s="35" t="e" vm="2">
        <f>[1]!genUniform($N$9,$N$10)</f>
        <v>#VALUE!</v>
      </c>
      <c r="O27" s="35" t="e" vm="1">
        <f t="shared" si="4"/>
        <v>#VALUE!</v>
      </c>
      <c r="P27" s="35" t="e" vm="1">
        <f t="shared" si="5"/>
        <v>#VALUE!</v>
      </c>
    </row>
    <row r="28" spans="1:16">
      <c r="A28" s="35">
        <v>18</v>
      </c>
      <c r="C28" s="35" t="e" vm="2">
        <f>[1]!GenLimitNormal($C$9,$C$10,0,1000,0)</f>
        <v>#VALUE!</v>
      </c>
      <c r="D28" s="35" t="e" vm="2">
        <f>[1]!GenBetaPERT(0,$D$9,1)</f>
        <v>#VALUE!</v>
      </c>
      <c r="E28" s="35" t="e" vm="2">
        <f>[1]!GenLognormal($E$9,$E$10)</f>
        <v>#VALUE!</v>
      </c>
      <c r="F28" s="35" t="e" vm="2">
        <f>[1]!GenLognormal($F$9,$F$10)</f>
        <v>#VALUE!</v>
      </c>
      <c r="G28" s="35" t="e" vm="2">
        <f>[1]!GenLognormal($G$9,$G$10)</f>
        <v>#VALUE!</v>
      </c>
      <c r="H28" s="35" t="e" vm="2">
        <f>[1]!genUniform($H$9,$H$10)</f>
        <v>#VALUE!</v>
      </c>
      <c r="I28" s="35" t="e" vm="1">
        <f t="shared" si="0"/>
        <v>#VALUE!</v>
      </c>
      <c r="J28" s="35" t="e" vm="1">
        <f t="shared" si="1"/>
        <v>#VALUE!</v>
      </c>
      <c r="K28" s="35" t="e" vm="2">
        <f>[1]!genUniform($K$9,$K$10)</f>
        <v>#VALUE!</v>
      </c>
      <c r="L28" s="35" t="e" vm="1">
        <f t="shared" si="2"/>
        <v>#VALUE!</v>
      </c>
      <c r="M28" s="35" t="e" vm="1">
        <f t="shared" si="3"/>
        <v>#VALUE!</v>
      </c>
      <c r="N28" s="35" t="e" vm="2">
        <f>[1]!genUniform($N$9,$N$10)</f>
        <v>#VALUE!</v>
      </c>
      <c r="O28" s="35" t="e" vm="1">
        <f t="shared" si="4"/>
        <v>#VALUE!</v>
      </c>
      <c r="P28" s="35" t="e" vm="1">
        <f t="shared" si="5"/>
        <v>#VALUE!</v>
      </c>
    </row>
    <row r="29" spans="1:16">
      <c r="A29" s="35">
        <v>19</v>
      </c>
      <c r="C29" s="35" t="e" vm="2">
        <f>[1]!GenLimitNormal($C$9,$C$10,0,1000,0)</f>
        <v>#VALUE!</v>
      </c>
      <c r="D29" s="35" t="e" vm="2">
        <f>[1]!GenBetaPERT(0,$D$9,1)</f>
        <v>#VALUE!</v>
      </c>
      <c r="E29" s="35" t="e" vm="2">
        <f>[1]!GenLognormal($E$9,$E$10)</f>
        <v>#VALUE!</v>
      </c>
      <c r="F29" s="35" t="e" vm="2">
        <f>[1]!GenLognormal($F$9,$F$10)</f>
        <v>#VALUE!</v>
      </c>
      <c r="G29" s="35" t="e" vm="2">
        <f>[1]!GenLognormal($G$9,$G$10)</f>
        <v>#VALUE!</v>
      </c>
      <c r="H29" s="35" t="e" vm="2">
        <f>[1]!genUniform($H$9,$H$10)</f>
        <v>#VALUE!</v>
      </c>
      <c r="I29" s="35" t="e" vm="1">
        <f t="shared" si="0"/>
        <v>#VALUE!</v>
      </c>
      <c r="J29" s="35" t="e" vm="1">
        <f t="shared" si="1"/>
        <v>#VALUE!</v>
      </c>
      <c r="K29" s="35" t="e" vm="2">
        <f>[1]!genUniform($K$9,$K$10)</f>
        <v>#VALUE!</v>
      </c>
      <c r="L29" s="35" t="e" vm="1">
        <f t="shared" si="2"/>
        <v>#VALUE!</v>
      </c>
      <c r="M29" s="35" t="e" vm="1">
        <f t="shared" si="3"/>
        <v>#VALUE!</v>
      </c>
      <c r="N29" s="35" t="e" vm="2">
        <f>[1]!genUniform($N$9,$N$10)</f>
        <v>#VALUE!</v>
      </c>
      <c r="O29" s="35" t="e" vm="1">
        <f t="shared" si="4"/>
        <v>#VALUE!</v>
      </c>
      <c r="P29" s="35" t="e" vm="1">
        <f t="shared" si="5"/>
        <v>#VALUE!</v>
      </c>
    </row>
    <row r="30" spans="1:16">
      <c r="A30" s="35">
        <v>20</v>
      </c>
      <c r="C30" s="35" t="e" vm="2">
        <f>[1]!GenLimitNormal($C$9,$C$10,0,1000,0)</f>
        <v>#VALUE!</v>
      </c>
      <c r="D30" s="35" t="e" vm="2">
        <f>[1]!GenBetaPERT(0,$D$9,1)</f>
        <v>#VALUE!</v>
      </c>
      <c r="E30" s="35" t="e" vm="2">
        <f>[1]!GenLognormal($E$9,$E$10)</f>
        <v>#VALUE!</v>
      </c>
      <c r="F30" s="35" t="e" vm="2">
        <f>[1]!GenLognormal($F$9,$F$10)</f>
        <v>#VALUE!</v>
      </c>
      <c r="G30" s="35" t="e" vm="2">
        <f>[1]!GenLognormal($G$9,$G$10)</f>
        <v>#VALUE!</v>
      </c>
      <c r="H30" s="35" t="e" vm="2">
        <f>[1]!genUniform($H$9,$H$10)</f>
        <v>#VALUE!</v>
      </c>
      <c r="I30" s="35" t="e" vm="1">
        <f t="shared" si="0"/>
        <v>#VALUE!</v>
      </c>
      <c r="J30" s="35" t="e" vm="1">
        <f t="shared" si="1"/>
        <v>#VALUE!</v>
      </c>
      <c r="K30" s="35" t="e" vm="2">
        <f>[1]!genUniform($K$9,$K$10)</f>
        <v>#VALUE!</v>
      </c>
      <c r="L30" s="35" t="e" vm="1">
        <f t="shared" si="2"/>
        <v>#VALUE!</v>
      </c>
      <c r="M30" s="35" t="e" vm="1">
        <f t="shared" si="3"/>
        <v>#VALUE!</v>
      </c>
      <c r="N30" s="35" t="e" vm="2">
        <f>[1]!genUniform($N$9,$N$10)</f>
        <v>#VALUE!</v>
      </c>
      <c r="O30" s="35" t="e" vm="1">
        <f t="shared" si="4"/>
        <v>#VALUE!</v>
      </c>
      <c r="P30" s="35" t="e" vm="1">
        <f t="shared" si="5"/>
        <v>#VALUE!</v>
      </c>
    </row>
    <row r="31" spans="1:16">
      <c r="A31" s="35">
        <v>21</v>
      </c>
      <c r="C31" s="35" t="e" vm="2">
        <f>[1]!GenLimitNormal($C$9,$C$10,0,1000,0)</f>
        <v>#VALUE!</v>
      </c>
      <c r="D31" s="35" t="e" vm="2">
        <f>[1]!GenBetaPERT(0,$D$9,1)</f>
        <v>#VALUE!</v>
      </c>
      <c r="E31" s="35" t="e" vm="2">
        <f>[1]!GenLognormal($E$9,$E$10)</f>
        <v>#VALUE!</v>
      </c>
      <c r="F31" s="35" t="e" vm="2">
        <f>[1]!GenLognormal($F$9,$F$10)</f>
        <v>#VALUE!</v>
      </c>
      <c r="G31" s="35" t="e" vm="2">
        <f>[1]!GenLognormal($G$9,$G$10)</f>
        <v>#VALUE!</v>
      </c>
      <c r="H31" s="35" t="e" vm="2">
        <f>[1]!genUniform($H$9,$H$10)</f>
        <v>#VALUE!</v>
      </c>
      <c r="I31" s="35" t="e" vm="1">
        <f t="shared" si="0"/>
        <v>#VALUE!</v>
      </c>
      <c r="J31" s="35" t="e" vm="1">
        <f t="shared" si="1"/>
        <v>#VALUE!</v>
      </c>
      <c r="K31" s="35" t="e" vm="2">
        <f>[1]!genUniform($K$9,$K$10)</f>
        <v>#VALUE!</v>
      </c>
      <c r="L31" s="35" t="e" vm="1">
        <f t="shared" si="2"/>
        <v>#VALUE!</v>
      </c>
      <c r="M31" s="35" t="e" vm="1">
        <f t="shared" si="3"/>
        <v>#VALUE!</v>
      </c>
      <c r="N31" s="35" t="e" vm="2">
        <f>[1]!genUniform($N$9,$N$10)</f>
        <v>#VALUE!</v>
      </c>
      <c r="O31" s="35" t="e" vm="1">
        <f t="shared" si="4"/>
        <v>#VALUE!</v>
      </c>
      <c r="P31" s="35" t="e" vm="1">
        <f t="shared" si="5"/>
        <v>#VALUE!</v>
      </c>
    </row>
    <row r="32" spans="1:16">
      <c r="A32" s="35">
        <v>22</v>
      </c>
      <c r="C32" s="35" t="e" vm="2">
        <f>[1]!GenLimitNormal($C$9,$C$10,0,1000,0)</f>
        <v>#VALUE!</v>
      </c>
      <c r="D32" s="35" t="e" vm="2">
        <f>[1]!GenBetaPERT(0,$D$9,1)</f>
        <v>#VALUE!</v>
      </c>
      <c r="E32" s="35" t="e" vm="2">
        <f>[1]!GenLognormal($E$9,$E$10)</f>
        <v>#VALUE!</v>
      </c>
      <c r="F32" s="35" t="e" vm="2">
        <f>[1]!GenLognormal($F$9,$F$10)</f>
        <v>#VALUE!</v>
      </c>
      <c r="G32" s="35" t="e" vm="2">
        <f>[1]!GenLognormal($G$9,$G$10)</f>
        <v>#VALUE!</v>
      </c>
      <c r="H32" s="35" t="e" vm="2">
        <f>[1]!genUniform($H$9,$H$10)</f>
        <v>#VALUE!</v>
      </c>
      <c r="I32" s="35" t="e" vm="1">
        <f t="shared" si="0"/>
        <v>#VALUE!</v>
      </c>
      <c r="J32" s="35" t="e" vm="1">
        <f t="shared" si="1"/>
        <v>#VALUE!</v>
      </c>
      <c r="K32" s="35" t="e" vm="2">
        <f>[1]!genUniform($K$9,$K$10)</f>
        <v>#VALUE!</v>
      </c>
      <c r="L32" s="35" t="e" vm="1">
        <f t="shared" si="2"/>
        <v>#VALUE!</v>
      </c>
      <c r="M32" s="35" t="e" vm="1">
        <f t="shared" si="3"/>
        <v>#VALUE!</v>
      </c>
      <c r="N32" s="35" t="e" vm="2">
        <f>[1]!genUniform($N$9,$N$10)</f>
        <v>#VALUE!</v>
      </c>
      <c r="O32" s="35" t="e" vm="1">
        <f t="shared" si="4"/>
        <v>#VALUE!</v>
      </c>
      <c r="P32" s="35" t="e" vm="1">
        <f t="shared" si="5"/>
        <v>#VALUE!</v>
      </c>
    </row>
    <row r="33" spans="1:16">
      <c r="A33" s="35">
        <v>23</v>
      </c>
      <c r="C33" s="35" t="e" vm="2">
        <f>[1]!GenLimitNormal($C$9,$C$10,0,1000,0)</f>
        <v>#VALUE!</v>
      </c>
      <c r="D33" s="35" t="e" vm="2">
        <f>[1]!GenBetaPERT(0,$D$9,1)</f>
        <v>#VALUE!</v>
      </c>
      <c r="E33" s="35" t="e" vm="2">
        <f>[1]!GenLognormal($E$9,$E$10)</f>
        <v>#VALUE!</v>
      </c>
      <c r="F33" s="35" t="e" vm="2">
        <f>[1]!GenLognormal($F$9,$F$10)</f>
        <v>#VALUE!</v>
      </c>
      <c r="G33" s="35" t="e" vm="2">
        <f>[1]!GenLognormal($G$9,$G$10)</f>
        <v>#VALUE!</v>
      </c>
      <c r="H33" s="35" t="e" vm="2">
        <f>[1]!genUniform($H$9,$H$10)</f>
        <v>#VALUE!</v>
      </c>
      <c r="I33" s="35" t="e" vm="1">
        <f t="shared" si="0"/>
        <v>#VALUE!</v>
      </c>
      <c r="J33" s="35" t="e" vm="1">
        <f t="shared" si="1"/>
        <v>#VALUE!</v>
      </c>
      <c r="K33" s="35" t="e" vm="2">
        <f>[1]!genUniform($K$9,$K$10)</f>
        <v>#VALUE!</v>
      </c>
      <c r="L33" s="35" t="e" vm="1">
        <f t="shared" si="2"/>
        <v>#VALUE!</v>
      </c>
      <c r="M33" s="35" t="e" vm="1">
        <f t="shared" si="3"/>
        <v>#VALUE!</v>
      </c>
      <c r="N33" s="35" t="e" vm="2">
        <f>[1]!genUniform($N$9,$N$10)</f>
        <v>#VALUE!</v>
      </c>
      <c r="O33" s="35" t="e" vm="1">
        <f t="shared" si="4"/>
        <v>#VALUE!</v>
      </c>
      <c r="P33" s="35" t="e" vm="1">
        <f t="shared" si="5"/>
        <v>#VALUE!</v>
      </c>
    </row>
    <row r="34" spans="1:16">
      <c r="A34" s="35">
        <v>24</v>
      </c>
      <c r="C34" s="35" t="e" vm="2">
        <f>[1]!GenLimitNormal($C$9,$C$10,0,1000,0)</f>
        <v>#VALUE!</v>
      </c>
      <c r="D34" s="35" t="e" vm="2">
        <f>[1]!GenBetaPERT(0,$D$9,1)</f>
        <v>#VALUE!</v>
      </c>
      <c r="E34" s="35" t="e" vm="2">
        <f>[1]!GenLognormal($E$9,$E$10)</f>
        <v>#VALUE!</v>
      </c>
      <c r="F34" s="35" t="e" vm="2">
        <f>[1]!GenLognormal($F$9,$F$10)</f>
        <v>#VALUE!</v>
      </c>
      <c r="G34" s="35" t="e" vm="2">
        <f>[1]!GenLognormal($G$9,$G$10)</f>
        <v>#VALUE!</v>
      </c>
      <c r="H34" s="35" t="e" vm="2">
        <f>[1]!genUniform($H$9,$H$10)</f>
        <v>#VALUE!</v>
      </c>
      <c r="I34" s="35" t="e" vm="1">
        <f t="shared" si="0"/>
        <v>#VALUE!</v>
      </c>
      <c r="J34" s="35" t="e" vm="1">
        <f t="shared" si="1"/>
        <v>#VALUE!</v>
      </c>
      <c r="K34" s="35" t="e" vm="2">
        <f>[1]!genUniform($K$9,$K$10)</f>
        <v>#VALUE!</v>
      </c>
      <c r="L34" s="35" t="e" vm="1">
        <f t="shared" si="2"/>
        <v>#VALUE!</v>
      </c>
      <c r="M34" s="35" t="e" vm="1">
        <f t="shared" si="3"/>
        <v>#VALUE!</v>
      </c>
      <c r="N34" s="35" t="e" vm="2">
        <f>[1]!genUniform($N$9,$N$10)</f>
        <v>#VALUE!</v>
      </c>
      <c r="O34" s="35" t="e" vm="1">
        <f t="shared" si="4"/>
        <v>#VALUE!</v>
      </c>
      <c r="P34" s="35" t="e" vm="1">
        <f t="shared" si="5"/>
        <v>#VALUE!</v>
      </c>
    </row>
    <row r="35" spans="1:16">
      <c r="A35" s="35">
        <v>25</v>
      </c>
      <c r="C35" s="35" t="e" vm="2">
        <f>[1]!GenLimitNormal($C$9,$C$10,0,1000,0)</f>
        <v>#VALUE!</v>
      </c>
      <c r="D35" s="35" t="e" vm="2">
        <f>[1]!GenBetaPERT(0,$D$9,1)</f>
        <v>#VALUE!</v>
      </c>
      <c r="E35" s="35" t="e" vm="2">
        <f>[1]!GenLognormal($E$9,$E$10)</f>
        <v>#VALUE!</v>
      </c>
      <c r="F35" s="35" t="e" vm="2">
        <f>[1]!GenLognormal($F$9,$F$10)</f>
        <v>#VALUE!</v>
      </c>
      <c r="G35" s="35" t="e" vm="2">
        <f>[1]!GenLognormal($G$9,$G$10)</f>
        <v>#VALUE!</v>
      </c>
      <c r="H35" s="35" t="e" vm="2">
        <f>[1]!genUniform($H$9,$H$10)</f>
        <v>#VALUE!</v>
      </c>
      <c r="I35" s="35" t="e" vm="1">
        <f t="shared" si="0"/>
        <v>#VALUE!</v>
      </c>
      <c r="J35" s="35" t="e" vm="1">
        <f t="shared" si="1"/>
        <v>#VALUE!</v>
      </c>
      <c r="K35" s="35" t="e" vm="2">
        <f>[1]!genUniform($K$9,$K$10)</f>
        <v>#VALUE!</v>
      </c>
      <c r="L35" s="35" t="e" vm="1">
        <f t="shared" si="2"/>
        <v>#VALUE!</v>
      </c>
      <c r="M35" s="35" t="e" vm="1">
        <f t="shared" si="3"/>
        <v>#VALUE!</v>
      </c>
      <c r="N35" s="35" t="e" vm="2">
        <f>[1]!genUniform($N$9,$N$10)</f>
        <v>#VALUE!</v>
      </c>
      <c r="O35" s="35" t="e" vm="1">
        <f t="shared" si="4"/>
        <v>#VALUE!</v>
      </c>
      <c r="P35" s="35" t="e" vm="1">
        <f t="shared" si="5"/>
        <v>#VALUE!</v>
      </c>
    </row>
    <row r="36" spans="1:16">
      <c r="A36" s="35">
        <v>26</v>
      </c>
      <c r="C36" s="35" t="e" vm="2">
        <f>[1]!GenLimitNormal($C$9,$C$10,0,1000,0)</f>
        <v>#VALUE!</v>
      </c>
      <c r="D36" s="35" t="e" vm="2">
        <f>[1]!GenBetaPERT(0,$D$9,1)</f>
        <v>#VALUE!</v>
      </c>
      <c r="E36" s="35" t="e" vm="2">
        <f>[1]!GenLognormal($E$9,$E$10)</f>
        <v>#VALUE!</v>
      </c>
      <c r="F36" s="35" t="e" vm="2">
        <f>[1]!GenLognormal($F$9,$F$10)</f>
        <v>#VALUE!</v>
      </c>
      <c r="G36" s="35" t="e" vm="2">
        <f>[1]!GenLognormal($G$9,$G$10)</f>
        <v>#VALUE!</v>
      </c>
      <c r="H36" s="35" t="e" vm="2">
        <f>[1]!genUniform($H$9,$H$10)</f>
        <v>#VALUE!</v>
      </c>
      <c r="I36" s="35" t="e" vm="1">
        <f t="shared" si="0"/>
        <v>#VALUE!</v>
      </c>
      <c r="J36" s="35" t="e" vm="1">
        <f t="shared" si="1"/>
        <v>#VALUE!</v>
      </c>
      <c r="K36" s="35" t="e" vm="2">
        <f>[1]!genUniform($K$9,$K$10)</f>
        <v>#VALUE!</v>
      </c>
      <c r="L36" s="35" t="e" vm="1">
        <f t="shared" si="2"/>
        <v>#VALUE!</v>
      </c>
      <c r="M36" s="35" t="e" vm="1">
        <f t="shared" si="3"/>
        <v>#VALUE!</v>
      </c>
      <c r="N36" s="35" t="e" vm="2">
        <f>[1]!genUniform($N$9,$N$10)</f>
        <v>#VALUE!</v>
      </c>
      <c r="O36" s="35" t="e" vm="1">
        <f t="shared" si="4"/>
        <v>#VALUE!</v>
      </c>
      <c r="P36" s="35" t="e" vm="1">
        <f t="shared" si="5"/>
        <v>#VALUE!</v>
      </c>
    </row>
    <row r="37" spans="1:16">
      <c r="A37" s="35">
        <v>27</v>
      </c>
      <c r="C37" s="35" t="e" vm="2">
        <f>[1]!GenLimitNormal($C$9,$C$10,0,1000,0)</f>
        <v>#VALUE!</v>
      </c>
      <c r="D37" s="35" t="e" vm="2">
        <f>[1]!GenBetaPERT(0,$D$9,1)</f>
        <v>#VALUE!</v>
      </c>
      <c r="E37" s="35" t="e" vm="2">
        <f>[1]!GenLognormal($E$9,$E$10)</f>
        <v>#VALUE!</v>
      </c>
      <c r="F37" s="35" t="e" vm="2">
        <f>[1]!GenLognormal($F$9,$F$10)</f>
        <v>#VALUE!</v>
      </c>
      <c r="G37" s="35" t="e" vm="2">
        <f>[1]!GenLognormal($G$9,$G$10)</f>
        <v>#VALUE!</v>
      </c>
      <c r="H37" s="35" t="e" vm="2">
        <f>[1]!genUniform($H$9,$H$10)</f>
        <v>#VALUE!</v>
      </c>
      <c r="I37" s="35" t="e" vm="1">
        <f t="shared" si="0"/>
        <v>#VALUE!</v>
      </c>
      <c r="J37" s="35" t="e" vm="1">
        <f t="shared" si="1"/>
        <v>#VALUE!</v>
      </c>
      <c r="K37" s="35" t="e" vm="2">
        <f>[1]!genUniform($K$9,$K$10)</f>
        <v>#VALUE!</v>
      </c>
      <c r="L37" s="35" t="e" vm="1">
        <f t="shared" si="2"/>
        <v>#VALUE!</v>
      </c>
      <c r="M37" s="35" t="e" vm="1">
        <f t="shared" si="3"/>
        <v>#VALUE!</v>
      </c>
      <c r="N37" s="35" t="e" vm="2">
        <f>[1]!genUniform($N$9,$N$10)</f>
        <v>#VALUE!</v>
      </c>
      <c r="O37" s="35" t="e" vm="1">
        <f t="shared" si="4"/>
        <v>#VALUE!</v>
      </c>
      <c r="P37" s="35" t="e" vm="1">
        <f t="shared" si="5"/>
        <v>#VALUE!</v>
      </c>
    </row>
    <row r="38" spans="1:16">
      <c r="A38" s="35">
        <v>28</v>
      </c>
      <c r="C38" s="35" t="e" vm="2">
        <f>[1]!GenLimitNormal($C$9,$C$10,0,1000,0)</f>
        <v>#VALUE!</v>
      </c>
      <c r="D38" s="35" t="e" vm="2">
        <f>[1]!GenBetaPERT(0,$D$9,1)</f>
        <v>#VALUE!</v>
      </c>
      <c r="E38" s="35" t="e" vm="2">
        <f>[1]!GenLognormal($E$9,$E$10)</f>
        <v>#VALUE!</v>
      </c>
      <c r="F38" s="35" t="e" vm="2">
        <f>[1]!GenLognormal($F$9,$F$10)</f>
        <v>#VALUE!</v>
      </c>
      <c r="G38" s="35" t="e" vm="2">
        <f>[1]!GenLognormal($G$9,$G$10)</f>
        <v>#VALUE!</v>
      </c>
      <c r="H38" s="35" t="e" vm="2">
        <f>[1]!genUniform($H$9,$H$10)</f>
        <v>#VALUE!</v>
      </c>
      <c r="I38" s="35" t="e" vm="1">
        <f t="shared" si="0"/>
        <v>#VALUE!</v>
      </c>
      <c r="J38" s="35" t="e" vm="1">
        <f t="shared" si="1"/>
        <v>#VALUE!</v>
      </c>
      <c r="K38" s="35" t="e" vm="2">
        <f>[1]!genUniform($K$9,$K$10)</f>
        <v>#VALUE!</v>
      </c>
      <c r="L38" s="35" t="e" vm="1">
        <f t="shared" si="2"/>
        <v>#VALUE!</v>
      </c>
      <c r="M38" s="35" t="e" vm="1">
        <f t="shared" si="3"/>
        <v>#VALUE!</v>
      </c>
      <c r="N38" s="35" t="e" vm="2">
        <f>[1]!genUniform($N$9,$N$10)</f>
        <v>#VALUE!</v>
      </c>
      <c r="O38" s="35" t="e" vm="1">
        <f t="shared" si="4"/>
        <v>#VALUE!</v>
      </c>
      <c r="P38" s="35" t="e" vm="1">
        <f t="shared" si="5"/>
        <v>#VALUE!</v>
      </c>
    </row>
    <row r="39" spans="1:16">
      <c r="A39" s="35">
        <v>29</v>
      </c>
      <c r="C39" s="35" t="e" vm="2">
        <f>[1]!GenLimitNormal($C$9,$C$10,0,1000,0)</f>
        <v>#VALUE!</v>
      </c>
      <c r="D39" s="35" t="e" vm="2">
        <f>[1]!GenBetaPERT(0,$D$9,1)</f>
        <v>#VALUE!</v>
      </c>
      <c r="E39" s="35" t="e" vm="2">
        <f>[1]!GenLognormal($E$9,$E$10)</f>
        <v>#VALUE!</v>
      </c>
      <c r="F39" s="35" t="e" vm="2">
        <f>[1]!GenLognormal($F$9,$F$10)</f>
        <v>#VALUE!</v>
      </c>
      <c r="G39" s="35" t="e" vm="2">
        <f>[1]!GenLognormal($G$9,$G$10)</f>
        <v>#VALUE!</v>
      </c>
      <c r="H39" s="35" t="e" vm="2">
        <f>[1]!genUniform($H$9,$H$10)</f>
        <v>#VALUE!</v>
      </c>
      <c r="I39" s="35" t="e" vm="1">
        <f t="shared" si="0"/>
        <v>#VALUE!</v>
      </c>
      <c r="J39" s="35" t="e" vm="1">
        <f t="shared" si="1"/>
        <v>#VALUE!</v>
      </c>
      <c r="K39" s="35" t="e" vm="2">
        <f>[1]!genUniform($K$9,$K$10)</f>
        <v>#VALUE!</v>
      </c>
      <c r="L39" s="35" t="e" vm="1">
        <f t="shared" si="2"/>
        <v>#VALUE!</v>
      </c>
      <c r="M39" s="35" t="e" vm="1">
        <f t="shared" si="3"/>
        <v>#VALUE!</v>
      </c>
      <c r="N39" s="35" t="e" vm="2">
        <f>[1]!genUniform($N$9,$N$10)</f>
        <v>#VALUE!</v>
      </c>
      <c r="O39" s="35" t="e" vm="1">
        <f t="shared" si="4"/>
        <v>#VALUE!</v>
      </c>
      <c r="P39" s="35" t="e" vm="1">
        <f t="shared" si="5"/>
        <v>#VALUE!</v>
      </c>
    </row>
    <row r="40" spans="1:16">
      <c r="A40" s="35">
        <v>30</v>
      </c>
      <c r="C40" s="35" t="e" vm="2">
        <f>[1]!GenLimitNormal($C$9,$C$10,0,1000,0)</f>
        <v>#VALUE!</v>
      </c>
      <c r="D40" s="35" t="e" vm="2">
        <f>[1]!GenBetaPERT(0,$D$9,1)</f>
        <v>#VALUE!</v>
      </c>
      <c r="E40" s="35" t="e" vm="2">
        <f>[1]!GenLognormal($E$9,$E$10)</f>
        <v>#VALUE!</v>
      </c>
      <c r="F40" s="35" t="e" vm="2">
        <f>[1]!GenLognormal($F$9,$F$10)</f>
        <v>#VALUE!</v>
      </c>
      <c r="G40" s="35" t="e" vm="2">
        <f>[1]!GenLognormal($G$9,$G$10)</f>
        <v>#VALUE!</v>
      </c>
      <c r="H40" s="35" t="e" vm="2">
        <f>[1]!genUniform($H$9,$H$10)</f>
        <v>#VALUE!</v>
      </c>
      <c r="I40" s="35" t="e" vm="1">
        <f t="shared" si="0"/>
        <v>#VALUE!</v>
      </c>
      <c r="J40" s="35" t="e" vm="1">
        <f t="shared" si="1"/>
        <v>#VALUE!</v>
      </c>
      <c r="K40" s="35" t="e" vm="2">
        <f>[1]!genUniform($K$9,$K$10)</f>
        <v>#VALUE!</v>
      </c>
      <c r="L40" s="35" t="e" vm="1">
        <f t="shared" si="2"/>
        <v>#VALUE!</v>
      </c>
      <c r="M40" s="35" t="e" vm="1">
        <f t="shared" si="3"/>
        <v>#VALUE!</v>
      </c>
      <c r="N40" s="35" t="e" vm="2">
        <f>[1]!genUniform($N$9,$N$10)</f>
        <v>#VALUE!</v>
      </c>
      <c r="O40" s="35" t="e" vm="1">
        <f t="shared" si="4"/>
        <v>#VALUE!</v>
      </c>
      <c r="P40" s="35" t="e" vm="1">
        <f t="shared" si="5"/>
        <v>#VALUE!</v>
      </c>
    </row>
    <row r="41" spans="1:16">
      <c r="A41" s="35">
        <v>31</v>
      </c>
      <c r="C41" s="35" t="e" vm="2">
        <f>[1]!GenLimitNormal($C$9,$C$10,0,1000,0)</f>
        <v>#VALUE!</v>
      </c>
      <c r="D41" s="35" t="e" vm="2">
        <f>[1]!GenBetaPERT(0,$D$9,1)</f>
        <v>#VALUE!</v>
      </c>
      <c r="E41" s="35" t="e" vm="2">
        <f>[1]!GenLognormal($E$9,$E$10)</f>
        <v>#VALUE!</v>
      </c>
      <c r="F41" s="35" t="e" vm="2">
        <f>[1]!GenLognormal($F$9,$F$10)</f>
        <v>#VALUE!</v>
      </c>
      <c r="G41" s="35" t="e" vm="2">
        <f>[1]!GenLognormal($G$9,$G$10)</f>
        <v>#VALUE!</v>
      </c>
      <c r="H41" s="35" t="e" vm="2">
        <f>[1]!genUniform($H$9,$H$10)</f>
        <v>#VALUE!</v>
      </c>
      <c r="I41" s="35" t="e" vm="1">
        <f t="shared" si="0"/>
        <v>#VALUE!</v>
      </c>
      <c r="J41" s="35" t="e" vm="1">
        <f t="shared" si="1"/>
        <v>#VALUE!</v>
      </c>
      <c r="K41" s="35" t="e" vm="2">
        <f>[1]!genUniform($K$9,$K$10)</f>
        <v>#VALUE!</v>
      </c>
      <c r="L41" s="35" t="e" vm="1">
        <f t="shared" si="2"/>
        <v>#VALUE!</v>
      </c>
      <c r="M41" s="35" t="e" vm="1">
        <f t="shared" si="3"/>
        <v>#VALUE!</v>
      </c>
      <c r="N41" s="35" t="e" vm="2">
        <f>[1]!genUniform($N$9,$N$10)</f>
        <v>#VALUE!</v>
      </c>
      <c r="O41" s="35" t="e" vm="1">
        <f t="shared" si="4"/>
        <v>#VALUE!</v>
      </c>
      <c r="P41" s="35" t="e" vm="1">
        <f t="shared" si="5"/>
        <v>#VALUE!</v>
      </c>
    </row>
    <row r="42" spans="1:16">
      <c r="A42" s="35">
        <v>32</v>
      </c>
      <c r="C42" s="35" t="e" vm="2">
        <f>[1]!GenLimitNormal($C$9,$C$10,0,1000,0)</f>
        <v>#VALUE!</v>
      </c>
      <c r="D42" s="35" t="e" vm="2">
        <f>[1]!GenBetaPERT(0,$D$9,1)</f>
        <v>#VALUE!</v>
      </c>
      <c r="E42" s="35" t="e" vm="2">
        <f>[1]!GenLognormal($E$9,$E$10)</f>
        <v>#VALUE!</v>
      </c>
      <c r="F42" s="35" t="e" vm="2">
        <f>[1]!GenLognormal($F$9,$F$10)</f>
        <v>#VALUE!</v>
      </c>
      <c r="G42" s="35" t="e" vm="2">
        <f>[1]!GenLognormal($G$9,$G$10)</f>
        <v>#VALUE!</v>
      </c>
      <c r="H42" s="35" t="e" vm="2">
        <f>[1]!genUniform($H$9,$H$10)</f>
        <v>#VALUE!</v>
      </c>
      <c r="I42" s="35" t="e" vm="1">
        <f t="shared" si="0"/>
        <v>#VALUE!</v>
      </c>
      <c r="J42" s="35" t="e" vm="1">
        <f t="shared" si="1"/>
        <v>#VALUE!</v>
      </c>
      <c r="K42" s="35" t="e" vm="2">
        <f>[1]!genUniform($K$9,$K$10)</f>
        <v>#VALUE!</v>
      </c>
      <c r="L42" s="35" t="e" vm="1">
        <f t="shared" si="2"/>
        <v>#VALUE!</v>
      </c>
      <c r="M42" s="35" t="e" vm="1">
        <f t="shared" si="3"/>
        <v>#VALUE!</v>
      </c>
      <c r="N42" s="35" t="e" vm="2">
        <f>[1]!genUniform($N$9,$N$10)</f>
        <v>#VALUE!</v>
      </c>
      <c r="O42" s="35" t="e" vm="1">
        <f t="shared" si="4"/>
        <v>#VALUE!</v>
      </c>
      <c r="P42" s="35" t="e" vm="1">
        <f t="shared" si="5"/>
        <v>#VALUE!</v>
      </c>
    </row>
    <row r="43" spans="1:16">
      <c r="A43" s="35">
        <v>33</v>
      </c>
      <c r="C43" s="35" t="e" vm="2">
        <f>[1]!GenLimitNormal($C$9,$C$10,0,1000,0)</f>
        <v>#VALUE!</v>
      </c>
      <c r="D43" s="35" t="e" vm="2">
        <f>[1]!GenBetaPERT(0,$D$9,1)</f>
        <v>#VALUE!</v>
      </c>
      <c r="E43" s="35" t="e" vm="2">
        <f>[1]!GenLognormal($E$9,$E$10)</f>
        <v>#VALUE!</v>
      </c>
      <c r="F43" s="35" t="e" vm="2">
        <f>[1]!GenLognormal($F$9,$F$10)</f>
        <v>#VALUE!</v>
      </c>
      <c r="G43" s="35" t="e" vm="2">
        <f>[1]!GenLognormal($G$9,$G$10)</f>
        <v>#VALUE!</v>
      </c>
      <c r="H43" s="35" t="e" vm="2">
        <f>[1]!genUniform($H$9,$H$10)</f>
        <v>#VALUE!</v>
      </c>
      <c r="I43" s="35" t="e" vm="1">
        <f t="shared" si="0"/>
        <v>#VALUE!</v>
      </c>
      <c r="J43" s="35" t="e" vm="1">
        <f t="shared" si="1"/>
        <v>#VALUE!</v>
      </c>
      <c r="K43" s="35" t="e" vm="2">
        <f>[1]!genUniform($K$9,$K$10)</f>
        <v>#VALUE!</v>
      </c>
      <c r="L43" s="35" t="e" vm="1">
        <f t="shared" si="2"/>
        <v>#VALUE!</v>
      </c>
      <c r="M43" s="35" t="e" vm="1">
        <f t="shared" si="3"/>
        <v>#VALUE!</v>
      </c>
      <c r="N43" s="35" t="e" vm="2">
        <f>[1]!genUniform($N$9,$N$10)</f>
        <v>#VALUE!</v>
      </c>
      <c r="O43" s="35" t="e" vm="1">
        <f t="shared" si="4"/>
        <v>#VALUE!</v>
      </c>
      <c r="P43" s="35" t="e" vm="1">
        <f t="shared" si="5"/>
        <v>#VALUE!</v>
      </c>
    </row>
    <row r="44" spans="1:16">
      <c r="A44" s="35">
        <v>34</v>
      </c>
      <c r="C44" s="35" t="e" vm="2">
        <f>[1]!GenLimitNormal($C$9,$C$10,0,1000,0)</f>
        <v>#VALUE!</v>
      </c>
      <c r="D44" s="35" t="e" vm="2">
        <f>[1]!GenBetaPERT(0,$D$9,1)</f>
        <v>#VALUE!</v>
      </c>
      <c r="E44" s="35" t="e" vm="2">
        <f>[1]!GenLognormal($E$9,$E$10)</f>
        <v>#VALUE!</v>
      </c>
      <c r="F44" s="35" t="e" vm="2">
        <f>[1]!GenLognormal($F$9,$F$10)</f>
        <v>#VALUE!</v>
      </c>
      <c r="G44" s="35" t="e" vm="2">
        <f>[1]!GenLognormal($G$9,$G$10)</f>
        <v>#VALUE!</v>
      </c>
      <c r="H44" s="35" t="e" vm="2">
        <f>[1]!genUniform($H$9,$H$10)</f>
        <v>#VALUE!</v>
      </c>
      <c r="I44" s="35" t="e" vm="1">
        <f t="shared" si="0"/>
        <v>#VALUE!</v>
      </c>
      <c r="J44" s="35" t="e" vm="1">
        <f t="shared" si="1"/>
        <v>#VALUE!</v>
      </c>
      <c r="K44" s="35" t="e" vm="2">
        <f>[1]!genUniform($K$9,$K$10)</f>
        <v>#VALUE!</v>
      </c>
      <c r="L44" s="35" t="e" vm="1">
        <f t="shared" si="2"/>
        <v>#VALUE!</v>
      </c>
      <c r="M44" s="35" t="e" vm="1">
        <f t="shared" si="3"/>
        <v>#VALUE!</v>
      </c>
      <c r="N44" s="35" t="e" vm="2">
        <f>[1]!genUniform($N$9,$N$10)</f>
        <v>#VALUE!</v>
      </c>
      <c r="O44" s="35" t="e" vm="1">
        <f t="shared" si="4"/>
        <v>#VALUE!</v>
      </c>
      <c r="P44" s="35" t="e" vm="1">
        <f t="shared" si="5"/>
        <v>#VALUE!</v>
      </c>
    </row>
    <row r="45" spans="1:16">
      <c r="A45" s="35">
        <v>35</v>
      </c>
      <c r="C45" s="35" t="e" vm="2">
        <f>[1]!GenLimitNormal($C$9,$C$10,0,1000,0)</f>
        <v>#VALUE!</v>
      </c>
      <c r="D45" s="35" t="e" vm="2">
        <f>[1]!GenBetaPERT(0,$D$9,1)</f>
        <v>#VALUE!</v>
      </c>
      <c r="E45" s="35" t="e" vm="2">
        <f>[1]!GenLognormal($E$9,$E$10)</f>
        <v>#VALUE!</v>
      </c>
      <c r="F45" s="35" t="e" vm="2">
        <f>[1]!GenLognormal($F$9,$F$10)</f>
        <v>#VALUE!</v>
      </c>
      <c r="G45" s="35" t="e" vm="2">
        <f>[1]!GenLognormal($G$9,$G$10)</f>
        <v>#VALUE!</v>
      </c>
      <c r="H45" s="35" t="e" vm="2">
        <f>[1]!genUniform($H$9,$H$10)</f>
        <v>#VALUE!</v>
      </c>
      <c r="I45" s="35" t="e" vm="1">
        <f t="shared" si="0"/>
        <v>#VALUE!</v>
      </c>
      <c r="J45" s="35" t="e" vm="1">
        <f t="shared" si="1"/>
        <v>#VALUE!</v>
      </c>
      <c r="K45" s="35" t="e" vm="2">
        <f>[1]!genUniform($K$9,$K$10)</f>
        <v>#VALUE!</v>
      </c>
      <c r="L45" s="35" t="e" vm="1">
        <f t="shared" si="2"/>
        <v>#VALUE!</v>
      </c>
      <c r="M45" s="35" t="e" vm="1">
        <f t="shared" si="3"/>
        <v>#VALUE!</v>
      </c>
      <c r="N45" s="35" t="e" vm="2">
        <f>[1]!genUniform($N$9,$N$10)</f>
        <v>#VALUE!</v>
      </c>
      <c r="O45" s="35" t="e" vm="1">
        <f t="shared" si="4"/>
        <v>#VALUE!</v>
      </c>
      <c r="P45" s="35" t="e" vm="1">
        <f t="shared" si="5"/>
        <v>#VALUE!</v>
      </c>
    </row>
    <row r="46" spans="1:16">
      <c r="A46" s="35">
        <v>36</v>
      </c>
      <c r="C46" s="35" t="e" vm="2">
        <f>[1]!GenLimitNormal($C$9,$C$10,0,1000,0)</f>
        <v>#VALUE!</v>
      </c>
      <c r="D46" s="35" t="e" vm="2">
        <f>[1]!GenBetaPERT(0,$D$9,1)</f>
        <v>#VALUE!</v>
      </c>
      <c r="E46" s="35" t="e" vm="2">
        <f>[1]!GenLognormal($E$9,$E$10)</f>
        <v>#VALUE!</v>
      </c>
      <c r="F46" s="35" t="e" vm="2">
        <f>[1]!GenLognormal($F$9,$F$10)</f>
        <v>#VALUE!</v>
      </c>
      <c r="G46" s="35" t="e" vm="2">
        <f>[1]!GenLognormal($G$9,$G$10)</f>
        <v>#VALUE!</v>
      </c>
      <c r="H46" s="35" t="e" vm="2">
        <f>[1]!genUniform($H$9,$H$10)</f>
        <v>#VALUE!</v>
      </c>
      <c r="I46" s="35" t="e" vm="1">
        <f t="shared" si="0"/>
        <v>#VALUE!</v>
      </c>
      <c r="J46" s="35" t="e" vm="1">
        <f t="shared" si="1"/>
        <v>#VALUE!</v>
      </c>
      <c r="K46" s="35" t="e" vm="2">
        <f>[1]!genUniform($K$9,$K$10)</f>
        <v>#VALUE!</v>
      </c>
      <c r="L46" s="35" t="e" vm="1">
        <f t="shared" si="2"/>
        <v>#VALUE!</v>
      </c>
      <c r="M46" s="35" t="e" vm="1">
        <f t="shared" si="3"/>
        <v>#VALUE!</v>
      </c>
      <c r="N46" s="35" t="e" vm="2">
        <f>[1]!genUniform($N$9,$N$10)</f>
        <v>#VALUE!</v>
      </c>
      <c r="O46" s="35" t="e" vm="1">
        <f t="shared" si="4"/>
        <v>#VALUE!</v>
      </c>
      <c r="P46" s="35" t="e" vm="1">
        <f t="shared" si="5"/>
        <v>#VALUE!</v>
      </c>
    </row>
    <row r="47" spans="1:16">
      <c r="A47" s="35">
        <v>37</v>
      </c>
      <c r="C47" s="35" t="e" vm="2">
        <f>[1]!GenLimitNormal($C$9,$C$10,0,1000,0)</f>
        <v>#VALUE!</v>
      </c>
      <c r="D47" s="35" t="e" vm="2">
        <f>[1]!GenBetaPERT(0,$D$9,1)</f>
        <v>#VALUE!</v>
      </c>
      <c r="E47" s="35" t="e" vm="2">
        <f>[1]!GenLognormal($E$9,$E$10)</f>
        <v>#VALUE!</v>
      </c>
      <c r="F47" s="35" t="e" vm="2">
        <f>[1]!GenLognormal($F$9,$F$10)</f>
        <v>#VALUE!</v>
      </c>
      <c r="G47" s="35" t="e" vm="2">
        <f>[1]!GenLognormal($G$9,$G$10)</f>
        <v>#VALUE!</v>
      </c>
      <c r="H47" s="35" t="e" vm="2">
        <f>[1]!genUniform($H$9,$H$10)</f>
        <v>#VALUE!</v>
      </c>
      <c r="I47" s="35" t="e" vm="1">
        <f t="shared" si="0"/>
        <v>#VALUE!</v>
      </c>
      <c r="J47" s="35" t="e" vm="1">
        <f t="shared" si="1"/>
        <v>#VALUE!</v>
      </c>
      <c r="K47" s="35" t="e" vm="2">
        <f>[1]!genUniform($K$9,$K$10)</f>
        <v>#VALUE!</v>
      </c>
      <c r="L47" s="35" t="e" vm="1">
        <f t="shared" si="2"/>
        <v>#VALUE!</v>
      </c>
      <c r="M47" s="35" t="e" vm="1">
        <f t="shared" si="3"/>
        <v>#VALUE!</v>
      </c>
      <c r="N47" s="35" t="e" vm="2">
        <f>[1]!genUniform($N$9,$N$10)</f>
        <v>#VALUE!</v>
      </c>
      <c r="O47" s="35" t="e" vm="1">
        <f t="shared" si="4"/>
        <v>#VALUE!</v>
      </c>
      <c r="P47" s="35" t="e" vm="1">
        <f t="shared" si="5"/>
        <v>#VALUE!</v>
      </c>
    </row>
    <row r="48" spans="1:16">
      <c r="A48" s="35">
        <v>38</v>
      </c>
      <c r="C48" s="35" t="e" vm="2">
        <f>[1]!GenLimitNormal($C$9,$C$10,0,1000,0)</f>
        <v>#VALUE!</v>
      </c>
      <c r="D48" s="35" t="e" vm="2">
        <f>[1]!GenBetaPERT(0,$D$9,1)</f>
        <v>#VALUE!</v>
      </c>
      <c r="E48" s="35" t="e" vm="2">
        <f>[1]!GenLognormal($E$9,$E$10)</f>
        <v>#VALUE!</v>
      </c>
      <c r="F48" s="35" t="e" vm="2">
        <f>[1]!GenLognormal($F$9,$F$10)</f>
        <v>#VALUE!</v>
      </c>
      <c r="G48" s="35" t="e" vm="2">
        <f>[1]!GenLognormal($G$9,$G$10)</f>
        <v>#VALUE!</v>
      </c>
      <c r="H48" s="35" t="e" vm="2">
        <f>[1]!genUniform($H$9,$H$10)</f>
        <v>#VALUE!</v>
      </c>
      <c r="I48" s="35" t="e" vm="1">
        <f t="shared" si="0"/>
        <v>#VALUE!</v>
      </c>
      <c r="J48" s="35" t="e" vm="1">
        <f t="shared" si="1"/>
        <v>#VALUE!</v>
      </c>
      <c r="K48" s="35" t="e" vm="2">
        <f>[1]!genUniform($K$9,$K$10)</f>
        <v>#VALUE!</v>
      </c>
      <c r="L48" s="35" t="e" vm="1">
        <f t="shared" si="2"/>
        <v>#VALUE!</v>
      </c>
      <c r="M48" s="35" t="e" vm="1">
        <f t="shared" si="3"/>
        <v>#VALUE!</v>
      </c>
      <c r="N48" s="35" t="e" vm="2">
        <f>[1]!genUniform($N$9,$N$10)</f>
        <v>#VALUE!</v>
      </c>
      <c r="O48" s="35" t="e" vm="1">
        <f t="shared" si="4"/>
        <v>#VALUE!</v>
      </c>
      <c r="P48" s="35" t="e" vm="1">
        <f t="shared" si="5"/>
        <v>#VALUE!</v>
      </c>
    </row>
    <row r="49" spans="1:16">
      <c r="A49" s="35">
        <v>39</v>
      </c>
      <c r="C49" s="35" t="e" vm="2">
        <f>[1]!GenLimitNormal($C$9,$C$10,0,1000,0)</f>
        <v>#VALUE!</v>
      </c>
      <c r="D49" s="35" t="e" vm="2">
        <f>[1]!GenBetaPERT(0,$D$9,1)</f>
        <v>#VALUE!</v>
      </c>
      <c r="E49" s="35" t="e" vm="2">
        <f>[1]!GenLognormal($E$9,$E$10)</f>
        <v>#VALUE!</v>
      </c>
      <c r="F49" s="35" t="e" vm="2">
        <f>[1]!GenLognormal($F$9,$F$10)</f>
        <v>#VALUE!</v>
      </c>
      <c r="G49" s="35" t="e" vm="2">
        <f>[1]!GenLognormal($G$9,$G$10)</f>
        <v>#VALUE!</v>
      </c>
      <c r="H49" s="35" t="e" vm="2">
        <f>[1]!genUniform($H$9,$H$10)</f>
        <v>#VALUE!</v>
      </c>
      <c r="I49" s="35" t="e" vm="1">
        <f t="shared" si="0"/>
        <v>#VALUE!</v>
      </c>
      <c r="J49" s="35" t="e" vm="1">
        <f t="shared" si="1"/>
        <v>#VALUE!</v>
      </c>
      <c r="K49" s="35" t="e" vm="2">
        <f>[1]!genUniform($K$9,$K$10)</f>
        <v>#VALUE!</v>
      </c>
      <c r="L49" s="35" t="e" vm="1">
        <f t="shared" si="2"/>
        <v>#VALUE!</v>
      </c>
      <c r="M49" s="35" t="e" vm="1">
        <f t="shared" si="3"/>
        <v>#VALUE!</v>
      </c>
      <c r="N49" s="35" t="e" vm="2">
        <f>[1]!genUniform($N$9,$N$10)</f>
        <v>#VALUE!</v>
      </c>
      <c r="O49" s="35" t="e" vm="1">
        <f t="shared" si="4"/>
        <v>#VALUE!</v>
      </c>
      <c r="P49" s="35" t="e" vm="1">
        <f t="shared" si="5"/>
        <v>#VALUE!</v>
      </c>
    </row>
    <row r="50" spans="1:16">
      <c r="A50" s="35">
        <v>40</v>
      </c>
      <c r="C50" s="35" t="e" vm="2">
        <f>[1]!GenLimitNormal($C$9,$C$10,0,1000,0)</f>
        <v>#VALUE!</v>
      </c>
      <c r="D50" s="35" t="e" vm="2">
        <f>[1]!GenBetaPERT(0,$D$9,1)</f>
        <v>#VALUE!</v>
      </c>
      <c r="E50" s="35" t="e" vm="2">
        <f>[1]!GenLognormal($E$9,$E$10)</f>
        <v>#VALUE!</v>
      </c>
      <c r="F50" s="35" t="e" vm="2">
        <f>[1]!GenLognormal($F$9,$F$10)</f>
        <v>#VALUE!</v>
      </c>
      <c r="G50" s="35" t="e" vm="2">
        <f>[1]!GenLognormal($G$9,$G$10)</f>
        <v>#VALUE!</v>
      </c>
      <c r="H50" s="35" t="e" vm="2">
        <f>[1]!genUniform($H$9,$H$10)</f>
        <v>#VALUE!</v>
      </c>
      <c r="I50" s="35" t="e" vm="1">
        <f t="shared" si="0"/>
        <v>#VALUE!</v>
      </c>
      <c r="J50" s="35" t="e" vm="1">
        <f t="shared" si="1"/>
        <v>#VALUE!</v>
      </c>
      <c r="K50" s="35" t="e" vm="2">
        <f>[1]!genUniform($K$9,$K$10)</f>
        <v>#VALUE!</v>
      </c>
      <c r="L50" s="35" t="e" vm="1">
        <f t="shared" si="2"/>
        <v>#VALUE!</v>
      </c>
      <c r="M50" s="35" t="e" vm="1">
        <f t="shared" si="3"/>
        <v>#VALUE!</v>
      </c>
      <c r="N50" s="35" t="e" vm="2">
        <f>[1]!genUniform($N$9,$N$10)</f>
        <v>#VALUE!</v>
      </c>
      <c r="O50" s="35" t="e" vm="1">
        <f t="shared" si="4"/>
        <v>#VALUE!</v>
      </c>
      <c r="P50" s="35" t="e" vm="1">
        <f t="shared" si="5"/>
        <v>#VALUE!</v>
      </c>
    </row>
    <row r="51" spans="1:16">
      <c r="A51" s="35">
        <v>41</v>
      </c>
      <c r="C51" s="35" t="e" vm="2">
        <f>[1]!GenLimitNormal($C$9,$C$10,0,1000,0)</f>
        <v>#VALUE!</v>
      </c>
      <c r="D51" s="35" t="e" vm="2">
        <f>[1]!GenBetaPERT(0,$D$9,1)</f>
        <v>#VALUE!</v>
      </c>
      <c r="E51" s="35" t="e" vm="2">
        <f>[1]!GenLognormal($E$9,$E$10)</f>
        <v>#VALUE!</v>
      </c>
      <c r="F51" s="35" t="e" vm="2">
        <f>[1]!GenLognormal($F$9,$F$10)</f>
        <v>#VALUE!</v>
      </c>
      <c r="G51" s="35" t="e" vm="2">
        <f>[1]!GenLognormal($G$9,$G$10)</f>
        <v>#VALUE!</v>
      </c>
      <c r="H51" s="35" t="e" vm="2">
        <f>[1]!genUniform($H$9,$H$10)</f>
        <v>#VALUE!</v>
      </c>
      <c r="I51" s="35" t="e" vm="1">
        <f t="shared" si="0"/>
        <v>#VALUE!</v>
      </c>
      <c r="J51" s="35" t="e" vm="1">
        <f t="shared" si="1"/>
        <v>#VALUE!</v>
      </c>
      <c r="K51" s="35" t="e" vm="2">
        <f>[1]!genUniform($K$9,$K$10)</f>
        <v>#VALUE!</v>
      </c>
      <c r="L51" s="35" t="e" vm="1">
        <f t="shared" si="2"/>
        <v>#VALUE!</v>
      </c>
      <c r="M51" s="35" t="e" vm="1">
        <f t="shared" si="3"/>
        <v>#VALUE!</v>
      </c>
      <c r="N51" s="35" t="e" vm="2">
        <f>[1]!genUniform($N$9,$N$10)</f>
        <v>#VALUE!</v>
      </c>
      <c r="O51" s="35" t="e" vm="1">
        <f t="shared" si="4"/>
        <v>#VALUE!</v>
      </c>
      <c r="P51" s="35" t="e" vm="1">
        <f t="shared" si="5"/>
        <v>#VALUE!</v>
      </c>
    </row>
    <row r="52" spans="1:16">
      <c r="A52" s="35">
        <v>42</v>
      </c>
      <c r="C52" s="35" t="e" vm="2">
        <f>[1]!GenLimitNormal($C$9,$C$10,0,1000,0)</f>
        <v>#VALUE!</v>
      </c>
      <c r="D52" s="35" t="e" vm="2">
        <f>[1]!GenBetaPERT(0,$D$9,1)</f>
        <v>#VALUE!</v>
      </c>
      <c r="E52" s="35" t="e" vm="2">
        <f>[1]!GenLognormal($E$9,$E$10)</f>
        <v>#VALUE!</v>
      </c>
      <c r="F52" s="35" t="e" vm="2">
        <f>[1]!GenLognormal($F$9,$F$10)</f>
        <v>#VALUE!</v>
      </c>
      <c r="G52" s="35" t="e" vm="2">
        <f>[1]!GenLognormal($G$9,$G$10)</f>
        <v>#VALUE!</v>
      </c>
      <c r="H52" s="35" t="e" vm="2">
        <f>[1]!genUniform($H$9,$H$10)</f>
        <v>#VALUE!</v>
      </c>
      <c r="I52" s="35" t="e" vm="1">
        <f t="shared" si="0"/>
        <v>#VALUE!</v>
      </c>
      <c r="J52" s="35" t="e" vm="1">
        <f t="shared" si="1"/>
        <v>#VALUE!</v>
      </c>
      <c r="K52" s="35" t="e" vm="2">
        <f>[1]!genUniform($K$9,$K$10)</f>
        <v>#VALUE!</v>
      </c>
      <c r="L52" s="35" t="e" vm="1">
        <f t="shared" si="2"/>
        <v>#VALUE!</v>
      </c>
      <c r="M52" s="35" t="e" vm="1">
        <f t="shared" si="3"/>
        <v>#VALUE!</v>
      </c>
      <c r="N52" s="35" t="e" vm="2">
        <f>[1]!genUniform($N$9,$N$10)</f>
        <v>#VALUE!</v>
      </c>
      <c r="O52" s="35" t="e" vm="1">
        <f t="shared" si="4"/>
        <v>#VALUE!</v>
      </c>
      <c r="P52" s="35" t="e" vm="1">
        <f t="shared" si="5"/>
        <v>#VALUE!</v>
      </c>
    </row>
    <row r="53" spans="1:16">
      <c r="A53" s="35">
        <v>43</v>
      </c>
      <c r="C53" s="35" t="e" vm="2">
        <f>[1]!GenLimitNormal($C$9,$C$10,0,1000,0)</f>
        <v>#VALUE!</v>
      </c>
      <c r="D53" s="35" t="e" vm="2">
        <f>[1]!GenBetaPERT(0,$D$9,1)</f>
        <v>#VALUE!</v>
      </c>
      <c r="E53" s="35" t="e" vm="2">
        <f>[1]!GenLognormal($E$9,$E$10)</f>
        <v>#VALUE!</v>
      </c>
      <c r="F53" s="35" t="e" vm="2">
        <f>[1]!GenLognormal($F$9,$F$10)</f>
        <v>#VALUE!</v>
      </c>
      <c r="G53" s="35" t="e" vm="2">
        <f>[1]!GenLognormal($G$9,$G$10)</f>
        <v>#VALUE!</v>
      </c>
      <c r="H53" s="35" t="e" vm="2">
        <f>[1]!genUniform($H$9,$H$10)</f>
        <v>#VALUE!</v>
      </c>
      <c r="I53" s="35" t="e" vm="1">
        <f t="shared" si="0"/>
        <v>#VALUE!</v>
      </c>
      <c r="J53" s="35" t="e" vm="1">
        <f t="shared" si="1"/>
        <v>#VALUE!</v>
      </c>
      <c r="K53" s="35" t="e" vm="2">
        <f>[1]!genUniform($K$9,$K$10)</f>
        <v>#VALUE!</v>
      </c>
      <c r="L53" s="35" t="e" vm="1">
        <f t="shared" si="2"/>
        <v>#VALUE!</v>
      </c>
      <c r="M53" s="35" t="e" vm="1">
        <f t="shared" si="3"/>
        <v>#VALUE!</v>
      </c>
      <c r="N53" s="35" t="e" vm="2">
        <f>[1]!genUniform($N$9,$N$10)</f>
        <v>#VALUE!</v>
      </c>
      <c r="O53" s="35" t="e" vm="1">
        <f t="shared" si="4"/>
        <v>#VALUE!</v>
      </c>
      <c r="P53" s="35" t="e" vm="1">
        <f t="shared" si="5"/>
        <v>#VALUE!</v>
      </c>
    </row>
    <row r="54" spans="1:16">
      <c r="A54" s="35">
        <v>44</v>
      </c>
      <c r="C54" s="35" t="e" vm="2">
        <f>[1]!GenLimitNormal($C$9,$C$10,0,1000,0)</f>
        <v>#VALUE!</v>
      </c>
      <c r="D54" s="35" t="e" vm="2">
        <f>[1]!GenBetaPERT(0,$D$9,1)</f>
        <v>#VALUE!</v>
      </c>
      <c r="E54" s="35" t="e" vm="2">
        <f>[1]!GenLognormal($E$9,$E$10)</f>
        <v>#VALUE!</v>
      </c>
      <c r="F54" s="35" t="e" vm="2">
        <f>[1]!GenLognormal($F$9,$F$10)</f>
        <v>#VALUE!</v>
      </c>
      <c r="G54" s="35" t="e" vm="2">
        <f>[1]!GenLognormal($G$9,$G$10)</f>
        <v>#VALUE!</v>
      </c>
      <c r="H54" s="35" t="e" vm="2">
        <f>[1]!genUniform($H$9,$H$10)</f>
        <v>#VALUE!</v>
      </c>
      <c r="I54" s="35" t="e" vm="1">
        <f t="shared" si="0"/>
        <v>#VALUE!</v>
      </c>
      <c r="J54" s="35" t="e" vm="1">
        <f t="shared" si="1"/>
        <v>#VALUE!</v>
      </c>
      <c r="K54" s="35" t="e" vm="2">
        <f>[1]!genUniform($K$9,$K$10)</f>
        <v>#VALUE!</v>
      </c>
      <c r="L54" s="35" t="e" vm="1">
        <f t="shared" si="2"/>
        <v>#VALUE!</v>
      </c>
      <c r="M54" s="35" t="e" vm="1">
        <f t="shared" si="3"/>
        <v>#VALUE!</v>
      </c>
      <c r="N54" s="35" t="e" vm="2">
        <f>[1]!genUniform($N$9,$N$10)</f>
        <v>#VALUE!</v>
      </c>
      <c r="O54" s="35" t="e" vm="1">
        <f t="shared" si="4"/>
        <v>#VALUE!</v>
      </c>
      <c r="P54" s="35" t="e" vm="1">
        <f t="shared" si="5"/>
        <v>#VALUE!</v>
      </c>
    </row>
    <row r="55" spans="1:16">
      <c r="A55" s="35">
        <v>45</v>
      </c>
      <c r="C55" s="35" t="e" vm="2">
        <f>[1]!GenLimitNormal($C$9,$C$10,0,1000,0)</f>
        <v>#VALUE!</v>
      </c>
      <c r="D55" s="35" t="e" vm="2">
        <f>[1]!GenBetaPERT(0,$D$9,1)</f>
        <v>#VALUE!</v>
      </c>
      <c r="E55" s="35" t="e" vm="2">
        <f>[1]!GenLognormal($E$9,$E$10)</f>
        <v>#VALUE!</v>
      </c>
      <c r="F55" s="35" t="e" vm="2">
        <f>[1]!GenLognormal($F$9,$F$10)</f>
        <v>#VALUE!</v>
      </c>
      <c r="G55" s="35" t="e" vm="2">
        <f>[1]!GenLognormal($G$9,$G$10)</f>
        <v>#VALUE!</v>
      </c>
      <c r="H55" s="35" t="e" vm="2">
        <f>[1]!genUniform($H$9,$H$10)</f>
        <v>#VALUE!</v>
      </c>
      <c r="I55" s="35" t="e" vm="1">
        <f t="shared" si="0"/>
        <v>#VALUE!</v>
      </c>
      <c r="J55" s="35" t="e" vm="1">
        <f t="shared" si="1"/>
        <v>#VALUE!</v>
      </c>
      <c r="K55" s="35" t="e" vm="2">
        <f>[1]!genUniform($K$9,$K$10)</f>
        <v>#VALUE!</v>
      </c>
      <c r="L55" s="35" t="e" vm="1">
        <f t="shared" si="2"/>
        <v>#VALUE!</v>
      </c>
      <c r="M55" s="35" t="e" vm="1">
        <f t="shared" si="3"/>
        <v>#VALUE!</v>
      </c>
      <c r="N55" s="35" t="e" vm="2">
        <f>[1]!genUniform($N$9,$N$10)</f>
        <v>#VALUE!</v>
      </c>
      <c r="O55" s="35" t="e" vm="1">
        <f t="shared" si="4"/>
        <v>#VALUE!</v>
      </c>
      <c r="P55" s="35" t="e" vm="1">
        <f t="shared" si="5"/>
        <v>#VALUE!</v>
      </c>
    </row>
    <row r="56" spans="1:16">
      <c r="A56" s="35">
        <v>46</v>
      </c>
      <c r="C56" s="35" t="e" vm="2">
        <f>[1]!GenLimitNormal($C$9,$C$10,0,1000,0)</f>
        <v>#VALUE!</v>
      </c>
      <c r="D56" s="35" t="e" vm="2">
        <f>[1]!GenBetaPERT(0,$D$9,1)</f>
        <v>#VALUE!</v>
      </c>
      <c r="E56" s="35" t="e" vm="2">
        <f>[1]!GenLognormal($E$9,$E$10)</f>
        <v>#VALUE!</v>
      </c>
      <c r="F56" s="35" t="e" vm="2">
        <f>[1]!GenLognormal($F$9,$F$10)</f>
        <v>#VALUE!</v>
      </c>
      <c r="G56" s="35" t="e" vm="2">
        <f>[1]!GenLognormal($G$9,$G$10)</f>
        <v>#VALUE!</v>
      </c>
      <c r="H56" s="35" t="e" vm="2">
        <f>[1]!genUniform($H$9,$H$10)</f>
        <v>#VALUE!</v>
      </c>
      <c r="I56" s="35" t="e" vm="1">
        <f t="shared" si="0"/>
        <v>#VALUE!</v>
      </c>
      <c r="J56" s="35" t="e" vm="1">
        <f t="shared" si="1"/>
        <v>#VALUE!</v>
      </c>
      <c r="K56" s="35" t="e" vm="2">
        <f>[1]!genUniform($K$9,$K$10)</f>
        <v>#VALUE!</v>
      </c>
      <c r="L56" s="35" t="e" vm="1">
        <f t="shared" si="2"/>
        <v>#VALUE!</v>
      </c>
      <c r="M56" s="35" t="e" vm="1">
        <f t="shared" si="3"/>
        <v>#VALUE!</v>
      </c>
      <c r="N56" s="35" t="e" vm="2">
        <f>[1]!genUniform($N$9,$N$10)</f>
        <v>#VALUE!</v>
      </c>
      <c r="O56" s="35" t="e" vm="1">
        <f t="shared" si="4"/>
        <v>#VALUE!</v>
      </c>
      <c r="P56" s="35" t="e" vm="1">
        <f t="shared" si="5"/>
        <v>#VALUE!</v>
      </c>
    </row>
    <row r="57" spans="1:16">
      <c r="A57" s="35">
        <v>47</v>
      </c>
      <c r="C57" s="35" t="e" vm="2">
        <f>[1]!GenLimitNormal($C$9,$C$10,0,1000,0)</f>
        <v>#VALUE!</v>
      </c>
      <c r="D57" s="35" t="e" vm="2">
        <f>[1]!GenBetaPERT(0,$D$9,1)</f>
        <v>#VALUE!</v>
      </c>
      <c r="E57" s="35" t="e" vm="2">
        <f>[1]!GenLognormal($E$9,$E$10)</f>
        <v>#VALUE!</v>
      </c>
      <c r="F57" s="35" t="e" vm="2">
        <f>[1]!GenLognormal($F$9,$F$10)</f>
        <v>#VALUE!</v>
      </c>
      <c r="G57" s="35" t="e" vm="2">
        <f>[1]!GenLognormal($G$9,$G$10)</f>
        <v>#VALUE!</v>
      </c>
      <c r="H57" s="35" t="e" vm="2">
        <f>[1]!genUniform($H$9,$H$10)</f>
        <v>#VALUE!</v>
      </c>
      <c r="I57" s="35" t="e" vm="1">
        <f t="shared" si="0"/>
        <v>#VALUE!</v>
      </c>
      <c r="J57" s="35" t="e" vm="1">
        <f t="shared" si="1"/>
        <v>#VALUE!</v>
      </c>
      <c r="K57" s="35" t="e" vm="2">
        <f>[1]!genUniform($K$9,$K$10)</f>
        <v>#VALUE!</v>
      </c>
      <c r="L57" s="35" t="e" vm="1">
        <f t="shared" si="2"/>
        <v>#VALUE!</v>
      </c>
      <c r="M57" s="35" t="e" vm="1">
        <f t="shared" si="3"/>
        <v>#VALUE!</v>
      </c>
      <c r="N57" s="35" t="e" vm="2">
        <f>[1]!genUniform($N$9,$N$10)</f>
        <v>#VALUE!</v>
      </c>
      <c r="O57" s="35" t="e" vm="1">
        <f t="shared" si="4"/>
        <v>#VALUE!</v>
      </c>
      <c r="P57" s="35" t="e" vm="1">
        <f t="shared" si="5"/>
        <v>#VALUE!</v>
      </c>
    </row>
    <row r="58" spans="1:16">
      <c r="A58" s="35">
        <v>48</v>
      </c>
      <c r="C58" s="35" t="e" vm="2">
        <f>[1]!GenLimitNormal($C$9,$C$10,0,1000,0)</f>
        <v>#VALUE!</v>
      </c>
      <c r="D58" s="35" t="e" vm="2">
        <f>[1]!GenBetaPERT(0,$D$9,1)</f>
        <v>#VALUE!</v>
      </c>
      <c r="E58" s="35" t="e" vm="2">
        <f>[1]!GenLognormal($E$9,$E$10)</f>
        <v>#VALUE!</v>
      </c>
      <c r="F58" s="35" t="e" vm="2">
        <f>[1]!GenLognormal($F$9,$F$10)</f>
        <v>#VALUE!</v>
      </c>
      <c r="G58" s="35" t="e" vm="2">
        <f>[1]!GenLognormal($G$9,$G$10)</f>
        <v>#VALUE!</v>
      </c>
      <c r="H58" s="35" t="e" vm="2">
        <f>[1]!genUniform($H$9,$H$10)</f>
        <v>#VALUE!</v>
      </c>
      <c r="I58" s="35" t="e" vm="1">
        <f t="shared" si="0"/>
        <v>#VALUE!</v>
      </c>
      <c r="J58" s="35" t="e" vm="1">
        <f t="shared" si="1"/>
        <v>#VALUE!</v>
      </c>
      <c r="K58" s="35" t="e" vm="2">
        <f>[1]!genUniform($K$9,$K$10)</f>
        <v>#VALUE!</v>
      </c>
      <c r="L58" s="35" t="e" vm="1">
        <f t="shared" si="2"/>
        <v>#VALUE!</v>
      </c>
      <c r="M58" s="35" t="e" vm="1">
        <f t="shared" si="3"/>
        <v>#VALUE!</v>
      </c>
      <c r="N58" s="35" t="e" vm="2">
        <f>[1]!genUniform($N$9,$N$10)</f>
        <v>#VALUE!</v>
      </c>
      <c r="O58" s="35" t="e" vm="1">
        <f t="shared" si="4"/>
        <v>#VALUE!</v>
      </c>
      <c r="P58" s="35" t="e" vm="1">
        <f t="shared" si="5"/>
        <v>#VALUE!</v>
      </c>
    </row>
    <row r="59" spans="1:16">
      <c r="A59" s="35">
        <v>49</v>
      </c>
      <c r="C59" s="35" t="e" vm="2">
        <f>[1]!GenLimitNormal($C$9,$C$10,0,1000,0)</f>
        <v>#VALUE!</v>
      </c>
      <c r="D59" s="35" t="e" vm="2">
        <f>[1]!GenBetaPERT(0,$D$9,1)</f>
        <v>#VALUE!</v>
      </c>
      <c r="E59" s="35" t="e" vm="2">
        <f>[1]!GenLognormal($E$9,$E$10)</f>
        <v>#VALUE!</v>
      </c>
      <c r="F59" s="35" t="e" vm="2">
        <f>[1]!GenLognormal($F$9,$F$10)</f>
        <v>#VALUE!</v>
      </c>
      <c r="G59" s="35" t="e" vm="2">
        <f>[1]!GenLognormal($G$9,$G$10)</f>
        <v>#VALUE!</v>
      </c>
      <c r="H59" s="35" t="e" vm="2">
        <f>[1]!genUniform($H$9,$H$10)</f>
        <v>#VALUE!</v>
      </c>
      <c r="I59" s="35" t="e" vm="1">
        <f t="shared" si="0"/>
        <v>#VALUE!</v>
      </c>
      <c r="J59" s="35" t="e" vm="1">
        <f t="shared" si="1"/>
        <v>#VALUE!</v>
      </c>
      <c r="K59" s="35" t="e" vm="2">
        <f>[1]!genUniform($K$9,$K$10)</f>
        <v>#VALUE!</v>
      </c>
      <c r="L59" s="35" t="e" vm="1">
        <f t="shared" si="2"/>
        <v>#VALUE!</v>
      </c>
      <c r="M59" s="35" t="e" vm="1">
        <f t="shared" si="3"/>
        <v>#VALUE!</v>
      </c>
      <c r="N59" s="35" t="e" vm="2">
        <f>[1]!genUniform($N$9,$N$10)</f>
        <v>#VALUE!</v>
      </c>
      <c r="O59" s="35" t="e" vm="1">
        <f t="shared" si="4"/>
        <v>#VALUE!</v>
      </c>
      <c r="P59" s="35" t="e" vm="1">
        <f t="shared" si="5"/>
        <v>#VALUE!</v>
      </c>
    </row>
    <row r="60" spans="1:16">
      <c r="A60" s="35">
        <v>50</v>
      </c>
      <c r="C60" s="35" t="e" vm="2">
        <f>[1]!GenLimitNormal($C$9,$C$10,0,1000,0)</f>
        <v>#VALUE!</v>
      </c>
      <c r="D60" s="35" t="e" vm="2">
        <f>[1]!GenBetaPERT(0,$D$9,1)</f>
        <v>#VALUE!</v>
      </c>
      <c r="E60" s="35" t="e" vm="2">
        <f>[1]!GenLognormal($E$9,$E$10)</f>
        <v>#VALUE!</v>
      </c>
      <c r="F60" s="35" t="e" vm="2">
        <f>[1]!GenLognormal($F$9,$F$10)</f>
        <v>#VALUE!</v>
      </c>
      <c r="G60" s="35" t="e" vm="2">
        <f>[1]!GenLognormal($G$9,$G$10)</f>
        <v>#VALUE!</v>
      </c>
      <c r="H60" s="35" t="e" vm="2">
        <f>[1]!genUniform($H$9,$H$10)</f>
        <v>#VALUE!</v>
      </c>
      <c r="I60" s="35" t="e" vm="1">
        <f t="shared" si="0"/>
        <v>#VALUE!</v>
      </c>
      <c r="J60" s="35" t="e" vm="1">
        <f t="shared" si="1"/>
        <v>#VALUE!</v>
      </c>
      <c r="K60" s="35" t="e" vm="2">
        <f>[1]!genUniform($K$9,$K$10)</f>
        <v>#VALUE!</v>
      </c>
      <c r="L60" s="35" t="e" vm="1">
        <f t="shared" si="2"/>
        <v>#VALUE!</v>
      </c>
      <c r="M60" s="35" t="e" vm="1">
        <f t="shared" si="3"/>
        <v>#VALUE!</v>
      </c>
      <c r="N60" s="35" t="e" vm="2">
        <f>[1]!genUniform($N$9,$N$10)</f>
        <v>#VALUE!</v>
      </c>
      <c r="O60" s="35" t="e" vm="1">
        <f t="shared" si="4"/>
        <v>#VALUE!</v>
      </c>
      <c r="P60" s="35" t="e" vm="1">
        <f t="shared" si="5"/>
        <v>#VALUE!</v>
      </c>
    </row>
    <row r="61" spans="1:16">
      <c r="A61" s="35">
        <v>51</v>
      </c>
      <c r="C61" s="35" t="e" vm="2">
        <f>[1]!GenLimitNormal($C$9,$C$10,0,1000,0)</f>
        <v>#VALUE!</v>
      </c>
      <c r="D61" s="35" t="e" vm="2">
        <f>[1]!GenBetaPERT(0,$D$9,1)</f>
        <v>#VALUE!</v>
      </c>
      <c r="E61" s="35" t="e" vm="2">
        <f>[1]!GenLognormal($E$9,$E$10)</f>
        <v>#VALUE!</v>
      </c>
      <c r="F61" s="35" t="e" vm="2">
        <f>[1]!GenLognormal($F$9,$F$10)</f>
        <v>#VALUE!</v>
      </c>
      <c r="G61" s="35" t="e" vm="2">
        <f>[1]!GenLognormal($G$9,$G$10)</f>
        <v>#VALUE!</v>
      </c>
      <c r="H61" s="35" t="e" vm="2">
        <f>[1]!genUniform($H$9,$H$10)</f>
        <v>#VALUE!</v>
      </c>
      <c r="I61" s="35" t="e" vm="1">
        <f t="shared" si="0"/>
        <v>#VALUE!</v>
      </c>
      <c r="J61" s="35" t="e" vm="1">
        <f t="shared" si="1"/>
        <v>#VALUE!</v>
      </c>
      <c r="K61" s="35" t="e" vm="2">
        <f>[1]!genUniform($K$9,$K$10)</f>
        <v>#VALUE!</v>
      </c>
      <c r="L61" s="35" t="e" vm="1">
        <f t="shared" si="2"/>
        <v>#VALUE!</v>
      </c>
      <c r="M61" s="35" t="e" vm="1">
        <f t="shared" si="3"/>
        <v>#VALUE!</v>
      </c>
      <c r="N61" s="35" t="e" vm="2">
        <f>[1]!genUniform($N$9,$N$10)</f>
        <v>#VALUE!</v>
      </c>
      <c r="O61" s="35" t="e" vm="1">
        <f t="shared" si="4"/>
        <v>#VALUE!</v>
      </c>
      <c r="P61" s="35" t="e" vm="1">
        <f t="shared" si="5"/>
        <v>#VALUE!</v>
      </c>
    </row>
    <row r="62" spans="1:16">
      <c r="A62" s="35">
        <v>52</v>
      </c>
      <c r="C62" s="35" t="e" vm="2">
        <f>[1]!GenLimitNormal($C$9,$C$10,0,1000,0)</f>
        <v>#VALUE!</v>
      </c>
      <c r="D62" s="35" t="e" vm="2">
        <f>[1]!GenBetaPERT(0,$D$9,1)</f>
        <v>#VALUE!</v>
      </c>
      <c r="E62" s="35" t="e" vm="2">
        <f>[1]!GenLognormal($E$9,$E$10)</f>
        <v>#VALUE!</v>
      </c>
      <c r="F62" s="35" t="e" vm="2">
        <f>[1]!GenLognormal($F$9,$F$10)</f>
        <v>#VALUE!</v>
      </c>
      <c r="G62" s="35" t="e" vm="2">
        <f>[1]!GenLognormal($G$9,$G$10)</f>
        <v>#VALUE!</v>
      </c>
      <c r="H62" s="35" t="e" vm="2">
        <f>[1]!genUniform($H$9,$H$10)</f>
        <v>#VALUE!</v>
      </c>
      <c r="I62" s="35" t="e" vm="1">
        <f t="shared" si="0"/>
        <v>#VALUE!</v>
      </c>
      <c r="J62" s="35" t="e" vm="1">
        <f t="shared" si="1"/>
        <v>#VALUE!</v>
      </c>
      <c r="K62" s="35" t="e" vm="2">
        <f>[1]!genUniform($K$9,$K$10)</f>
        <v>#VALUE!</v>
      </c>
      <c r="L62" s="35" t="e" vm="1">
        <f t="shared" si="2"/>
        <v>#VALUE!</v>
      </c>
      <c r="M62" s="35" t="e" vm="1">
        <f t="shared" si="3"/>
        <v>#VALUE!</v>
      </c>
      <c r="N62" s="35" t="e" vm="2">
        <f>[1]!genUniform($N$9,$N$10)</f>
        <v>#VALUE!</v>
      </c>
      <c r="O62" s="35" t="e" vm="1">
        <f t="shared" si="4"/>
        <v>#VALUE!</v>
      </c>
      <c r="P62" s="35" t="e" vm="1">
        <f t="shared" si="5"/>
        <v>#VALUE!</v>
      </c>
    </row>
    <row r="63" spans="1:16">
      <c r="A63" s="35">
        <v>53</v>
      </c>
      <c r="C63" s="35" t="e" vm="2">
        <f>[1]!GenLimitNormal($C$9,$C$10,0,1000,0)</f>
        <v>#VALUE!</v>
      </c>
      <c r="D63" s="35" t="e" vm="2">
        <f>[1]!GenBetaPERT(0,$D$9,1)</f>
        <v>#VALUE!</v>
      </c>
      <c r="E63" s="35" t="e" vm="2">
        <f>[1]!GenLognormal($E$9,$E$10)</f>
        <v>#VALUE!</v>
      </c>
      <c r="F63" s="35" t="e" vm="2">
        <f>[1]!GenLognormal($F$9,$F$10)</f>
        <v>#VALUE!</v>
      </c>
      <c r="G63" s="35" t="e" vm="2">
        <f>[1]!GenLognormal($G$9,$G$10)</f>
        <v>#VALUE!</v>
      </c>
      <c r="H63" s="35" t="e" vm="2">
        <f>[1]!genUniform($H$9,$H$10)</f>
        <v>#VALUE!</v>
      </c>
      <c r="I63" s="35" t="e" vm="1">
        <f t="shared" si="0"/>
        <v>#VALUE!</v>
      </c>
      <c r="J63" s="35" t="e" vm="1">
        <f t="shared" si="1"/>
        <v>#VALUE!</v>
      </c>
      <c r="K63" s="35" t="e" vm="2">
        <f>[1]!genUniform($K$9,$K$10)</f>
        <v>#VALUE!</v>
      </c>
      <c r="L63" s="35" t="e" vm="1">
        <f t="shared" si="2"/>
        <v>#VALUE!</v>
      </c>
      <c r="M63" s="35" t="e" vm="1">
        <f t="shared" si="3"/>
        <v>#VALUE!</v>
      </c>
      <c r="N63" s="35" t="e" vm="2">
        <f>[1]!genUniform($N$9,$N$10)</f>
        <v>#VALUE!</v>
      </c>
      <c r="O63" s="35" t="e" vm="1">
        <f t="shared" si="4"/>
        <v>#VALUE!</v>
      </c>
      <c r="P63" s="35" t="e" vm="1">
        <f t="shared" si="5"/>
        <v>#VALUE!</v>
      </c>
    </row>
    <row r="64" spans="1:16">
      <c r="A64" s="35">
        <v>54</v>
      </c>
      <c r="C64" s="35" t="e" vm="2">
        <f>[1]!GenLimitNormal($C$9,$C$10,0,1000,0)</f>
        <v>#VALUE!</v>
      </c>
      <c r="D64" s="35" t="e" vm="2">
        <f>[1]!GenBetaPERT(0,$D$9,1)</f>
        <v>#VALUE!</v>
      </c>
      <c r="E64" s="35" t="e" vm="2">
        <f>[1]!GenLognormal($E$9,$E$10)</f>
        <v>#VALUE!</v>
      </c>
      <c r="F64" s="35" t="e" vm="2">
        <f>[1]!GenLognormal($F$9,$F$10)</f>
        <v>#VALUE!</v>
      </c>
      <c r="G64" s="35" t="e" vm="2">
        <f>[1]!GenLognormal($G$9,$G$10)</f>
        <v>#VALUE!</v>
      </c>
      <c r="H64" s="35" t="e" vm="2">
        <f>[1]!genUniform($H$9,$H$10)</f>
        <v>#VALUE!</v>
      </c>
      <c r="I64" s="35" t="e" vm="1">
        <f t="shared" si="0"/>
        <v>#VALUE!</v>
      </c>
      <c r="J64" s="35" t="e" vm="1">
        <f t="shared" si="1"/>
        <v>#VALUE!</v>
      </c>
      <c r="K64" s="35" t="e" vm="2">
        <f>[1]!genUniform($K$9,$K$10)</f>
        <v>#VALUE!</v>
      </c>
      <c r="L64" s="35" t="e" vm="1">
        <f t="shared" si="2"/>
        <v>#VALUE!</v>
      </c>
      <c r="M64" s="35" t="e" vm="1">
        <f t="shared" si="3"/>
        <v>#VALUE!</v>
      </c>
      <c r="N64" s="35" t="e" vm="2">
        <f>[1]!genUniform($N$9,$N$10)</f>
        <v>#VALUE!</v>
      </c>
      <c r="O64" s="35" t="e" vm="1">
        <f t="shared" si="4"/>
        <v>#VALUE!</v>
      </c>
      <c r="P64" s="35" t="e" vm="1">
        <f t="shared" si="5"/>
        <v>#VALUE!</v>
      </c>
    </row>
    <row r="65" spans="1:16">
      <c r="A65" s="35">
        <v>55</v>
      </c>
      <c r="C65" s="35" t="e" vm="2">
        <f>[1]!GenLimitNormal($C$9,$C$10,0,1000,0)</f>
        <v>#VALUE!</v>
      </c>
      <c r="D65" s="35" t="e" vm="2">
        <f>[1]!GenBetaPERT(0,$D$9,1)</f>
        <v>#VALUE!</v>
      </c>
      <c r="E65" s="35" t="e" vm="2">
        <f>[1]!GenLognormal($E$9,$E$10)</f>
        <v>#VALUE!</v>
      </c>
      <c r="F65" s="35" t="e" vm="2">
        <f>[1]!GenLognormal($F$9,$F$10)</f>
        <v>#VALUE!</v>
      </c>
      <c r="G65" s="35" t="e" vm="2">
        <f>[1]!GenLognormal($G$9,$G$10)</f>
        <v>#VALUE!</v>
      </c>
      <c r="H65" s="35" t="e" vm="2">
        <f>[1]!genUniform($H$9,$H$10)</f>
        <v>#VALUE!</v>
      </c>
      <c r="I65" s="35" t="e" vm="1">
        <f t="shared" si="0"/>
        <v>#VALUE!</v>
      </c>
      <c r="J65" s="35" t="e" vm="1">
        <f t="shared" si="1"/>
        <v>#VALUE!</v>
      </c>
      <c r="K65" s="35" t="e" vm="2">
        <f>[1]!genUniform($K$9,$K$10)</f>
        <v>#VALUE!</v>
      </c>
      <c r="L65" s="35" t="e" vm="1">
        <f t="shared" si="2"/>
        <v>#VALUE!</v>
      </c>
      <c r="M65" s="35" t="e" vm="1">
        <f t="shared" si="3"/>
        <v>#VALUE!</v>
      </c>
      <c r="N65" s="35" t="e" vm="2">
        <f>[1]!genUniform($N$9,$N$10)</f>
        <v>#VALUE!</v>
      </c>
      <c r="O65" s="35" t="e" vm="1">
        <f t="shared" si="4"/>
        <v>#VALUE!</v>
      </c>
      <c r="P65" s="35" t="e" vm="1">
        <f t="shared" si="5"/>
        <v>#VALUE!</v>
      </c>
    </row>
    <row r="66" spans="1:16">
      <c r="A66" s="35">
        <v>56</v>
      </c>
      <c r="C66" s="35" t="e" vm="2">
        <f>[1]!GenLimitNormal($C$9,$C$10,0,1000,0)</f>
        <v>#VALUE!</v>
      </c>
      <c r="D66" s="35" t="e" vm="2">
        <f>[1]!GenBetaPERT(0,$D$9,1)</f>
        <v>#VALUE!</v>
      </c>
      <c r="E66" s="35" t="e" vm="2">
        <f>[1]!GenLognormal($E$9,$E$10)</f>
        <v>#VALUE!</v>
      </c>
      <c r="F66" s="35" t="e" vm="2">
        <f>[1]!GenLognormal($F$9,$F$10)</f>
        <v>#VALUE!</v>
      </c>
      <c r="G66" s="35" t="e" vm="2">
        <f>[1]!GenLognormal($G$9,$G$10)</f>
        <v>#VALUE!</v>
      </c>
      <c r="H66" s="35" t="e" vm="2">
        <f>[1]!genUniform($H$9,$H$10)</f>
        <v>#VALUE!</v>
      </c>
      <c r="I66" s="35" t="e" vm="1">
        <f t="shared" si="0"/>
        <v>#VALUE!</v>
      </c>
      <c r="J66" s="35" t="e" vm="1">
        <f t="shared" si="1"/>
        <v>#VALUE!</v>
      </c>
      <c r="K66" s="35" t="e" vm="2">
        <f>[1]!genUniform($K$9,$K$10)</f>
        <v>#VALUE!</v>
      </c>
      <c r="L66" s="35" t="e" vm="1">
        <f t="shared" si="2"/>
        <v>#VALUE!</v>
      </c>
      <c r="M66" s="35" t="e" vm="1">
        <f t="shared" si="3"/>
        <v>#VALUE!</v>
      </c>
      <c r="N66" s="35" t="e" vm="2">
        <f>[1]!genUniform($N$9,$N$10)</f>
        <v>#VALUE!</v>
      </c>
      <c r="O66" s="35" t="e" vm="1">
        <f t="shared" si="4"/>
        <v>#VALUE!</v>
      </c>
      <c r="P66" s="35" t="e" vm="1">
        <f t="shared" si="5"/>
        <v>#VALUE!</v>
      </c>
    </row>
    <row r="67" spans="1:16">
      <c r="A67" s="35">
        <v>57</v>
      </c>
      <c r="C67" s="35" t="e" vm="2">
        <f>[1]!GenLimitNormal($C$9,$C$10,0,1000,0)</f>
        <v>#VALUE!</v>
      </c>
      <c r="D67" s="35" t="e" vm="2">
        <f>[1]!GenBetaPERT(0,$D$9,1)</f>
        <v>#VALUE!</v>
      </c>
      <c r="E67" s="35" t="e" vm="2">
        <f>[1]!GenLognormal($E$9,$E$10)</f>
        <v>#VALUE!</v>
      </c>
      <c r="F67" s="35" t="e" vm="2">
        <f>[1]!GenLognormal($F$9,$F$10)</f>
        <v>#VALUE!</v>
      </c>
      <c r="G67" s="35" t="e" vm="2">
        <f>[1]!GenLognormal($G$9,$G$10)</f>
        <v>#VALUE!</v>
      </c>
      <c r="H67" s="35" t="e" vm="2">
        <f>[1]!genUniform($H$9,$H$10)</f>
        <v>#VALUE!</v>
      </c>
      <c r="I67" s="35" t="e" vm="1">
        <f t="shared" si="0"/>
        <v>#VALUE!</v>
      </c>
      <c r="J67" s="35" t="e" vm="1">
        <f t="shared" si="1"/>
        <v>#VALUE!</v>
      </c>
      <c r="K67" s="35" t="e" vm="2">
        <f>[1]!genUniform($K$9,$K$10)</f>
        <v>#VALUE!</v>
      </c>
      <c r="L67" s="35" t="e" vm="1">
        <f t="shared" si="2"/>
        <v>#VALUE!</v>
      </c>
      <c r="M67" s="35" t="e" vm="1">
        <f t="shared" si="3"/>
        <v>#VALUE!</v>
      </c>
      <c r="N67" s="35" t="e" vm="2">
        <f>[1]!genUniform($N$9,$N$10)</f>
        <v>#VALUE!</v>
      </c>
      <c r="O67" s="35" t="e" vm="1">
        <f t="shared" si="4"/>
        <v>#VALUE!</v>
      </c>
      <c r="P67" s="35" t="e" vm="1">
        <f t="shared" si="5"/>
        <v>#VALUE!</v>
      </c>
    </row>
    <row r="68" spans="1:16">
      <c r="A68" s="35">
        <v>58</v>
      </c>
      <c r="C68" s="35" t="e" vm="2">
        <f>[1]!GenLimitNormal($C$9,$C$10,0,1000,0)</f>
        <v>#VALUE!</v>
      </c>
      <c r="D68" s="35" t="e" vm="2">
        <f>[1]!GenBetaPERT(0,$D$9,1)</f>
        <v>#VALUE!</v>
      </c>
      <c r="E68" s="35" t="e" vm="2">
        <f>[1]!GenLognormal($E$9,$E$10)</f>
        <v>#VALUE!</v>
      </c>
      <c r="F68" s="35" t="e" vm="2">
        <f>[1]!GenLognormal($F$9,$F$10)</f>
        <v>#VALUE!</v>
      </c>
      <c r="G68" s="35" t="e" vm="2">
        <f>[1]!GenLognormal($G$9,$G$10)</f>
        <v>#VALUE!</v>
      </c>
      <c r="H68" s="35" t="e" vm="2">
        <f>[1]!genUniform($H$9,$H$10)</f>
        <v>#VALUE!</v>
      </c>
      <c r="I68" s="35" t="e" vm="1">
        <f t="shared" si="0"/>
        <v>#VALUE!</v>
      </c>
      <c r="J68" s="35" t="e" vm="1">
        <f t="shared" si="1"/>
        <v>#VALUE!</v>
      </c>
      <c r="K68" s="35" t="e" vm="2">
        <f>[1]!genUniform($K$9,$K$10)</f>
        <v>#VALUE!</v>
      </c>
      <c r="L68" s="35" t="e" vm="1">
        <f t="shared" si="2"/>
        <v>#VALUE!</v>
      </c>
      <c r="M68" s="35" t="e" vm="1">
        <f t="shared" si="3"/>
        <v>#VALUE!</v>
      </c>
      <c r="N68" s="35" t="e" vm="2">
        <f>[1]!genUniform($N$9,$N$10)</f>
        <v>#VALUE!</v>
      </c>
      <c r="O68" s="35" t="e" vm="1">
        <f t="shared" si="4"/>
        <v>#VALUE!</v>
      </c>
      <c r="P68" s="35" t="e" vm="1">
        <f t="shared" si="5"/>
        <v>#VALUE!</v>
      </c>
    </row>
    <row r="69" spans="1:16">
      <c r="A69" s="35">
        <v>59</v>
      </c>
      <c r="C69" s="35" t="e" vm="2">
        <f>[1]!GenLimitNormal($C$9,$C$10,0,1000,0)</f>
        <v>#VALUE!</v>
      </c>
      <c r="D69" s="35" t="e" vm="2">
        <f>[1]!GenBetaPERT(0,$D$9,1)</f>
        <v>#VALUE!</v>
      </c>
      <c r="E69" s="35" t="e" vm="2">
        <f>[1]!GenLognormal($E$9,$E$10)</f>
        <v>#VALUE!</v>
      </c>
      <c r="F69" s="35" t="e" vm="2">
        <f>[1]!GenLognormal($F$9,$F$10)</f>
        <v>#VALUE!</v>
      </c>
      <c r="G69" s="35" t="e" vm="2">
        <f>[1]!GenLognormal($G$9,$G$10)</f>
        <v>#VALUE!</v>
      </c>
      <c r="H69" s="35" t="e" vm="2">
        <f>[1]!genUniform($H$9,$H$10)</f>
        <v>#VALUE!</v>
      </c>
      <c r="I69" s="35" t="e" vm="1">
        <f t="shared" si="0"/>
        <v>#VALUE!</v>
      </c>
      <c r="J69" s="35" t="e" vm="1">
        <f t="shared" si="1"/>
        <v>#VALUE!</v>
      </c>
      <c r="K69" s="35" t="e" vm="2">
        <f>[1]!genUniform($K$9,$K$10)</f>
        <v>#VALUE!</v>
      </c>
      <c r="L69" s="35" t="e" vm="1">
        <f t="shared" si="2"/>
        <v>#VALUE!</v>
      </c>
      <c r="M69" s="35" t="e" vm="1">
        <f t="shared" si="3"/>
        <v>#VALUE!</v>
      </c>
      <c r="N69" s="35" t="e" vm="2">
        <f>[1]!genUniform($N$9,$N$10)</f>
        <v>#VALUE!</v>
      </c>
      <c r="O69" s="35" t="e" vm="1">
        <f t="shared" si="4"/>
        <v>#VALUE!</v>
      </c>
      <c r="P69" s="35" t="e" vm="1">
        <f t="shared" si="5"/>
        <v>#VALUE!</v>
      </c>
    </row>
    <row r="70" spans="1:16">
      <c r="A70" s="35">
        <v>60</v>
      </c>
      <c r="C70" s="35" t="e" vm="2">
        <f>[1]!GenLimitNormal($C$9,$C$10,0,1000,0)</f>
        <v>#VALUE!</v>
      </c>
      <c r="D70" s="35" t="e" vm="2">
        <f>[1]!GenBetaPERT(0,$D$9,1)</f>
        <v>#VALUE!</v>
      </c>
      <c r="E70" s="35" t="e" vm="2">
        <f>[1]!GenLognormal($E$9,$E$10)</f>
        <v>#VALUE!</v>
      </c>
      <c r="F70" s="35" t="e" vm="2">
        <f>[1]!GenLognormal($F$9,$F$10)</f>
        <v>#VALUE!</v>
      </c>
      <c r="G70" s="35" t="e" vm="2">
        <f>[1]!GenLognormal($G$9,$G$10)</f>
        <v>#VALUE!</v>
      </c>
      <c r="H70" s="35" t="e" vm="2">
        <f>[1]!genUniform($H$9,$H$10)</f>
        <v>#VALUE!</v>
      </c>
      <c r="I70" s="35" t="e" vm="1">
        <f t="shared" si="0"/>
        <v>#VALUE!</v>
      </c>
      <c r="J70" s="35" t="e" vm="1">
        <f t="shared" si="1"/>
        <v>#VALUE!</v>
      </c>
      <c r="K70" s="35" t="e" vm="2">
        <f>[1]!genUniform($K$9,$K$10)</f>
        <v>#VALUE!</v>
      </c>
      <c r="L70" s="35" t="e" vm="1">
        <f t="shared" si="2"/>
        <v>#VALUE!</v>
      </c>
      <c r="M70" s="35" t="e" vm="1">
        <f t="shared" si="3"/>
        <v>#VALUE!</v>
      </c>
      <c r="N70" s="35" t="e" vm="2">
        <f>[1]!genUniform($N$9,$N$10)</f>
        <v>#VALUE!</v>
      </c>
      <c r="O70" s="35" t="e" vm="1">
        <f t="shared" si="4"/>
        <v>#VALUE!</v>
      </c>
      <c r="P70" s="35" t="e" vm="1">
        <f t="shared" si="5"/>
        <v>#VALUE!</v>
      </c>
    </row>
    <row r="71" spans="1:16">
      <c r="A71" s="35">
        <v>61</v>
      </c>
      <c r="C71" s="35" t="e" vm="2">
        <f>[1]!GenLimitNormal($C$9,$C$10,0,1000,0)</f>
        <v>#VALUE!</v>
      </c>
      <c r="D71" s="35" t="e" vm="2">
        <f>[1]!GenBetaPERT(0,$D$9,1)</f>
        <v>#VALUE!</v>
      </c>
      <c r="E71" s="35" t="e" vm="2">
        <f>[1]!GenLognormal($E$9,$E$10)</f>
        <v>#VALUE!</v>
      </c>
      <c r="F71" s="35" t="e" vm="2">
        <f>[1]!GenLognormal($F$9,$F$10)</f>
        <v>#VALUE!</v>
      </c>
      <c r="G71" s="35" t="e" vm="2">
        <f>[1]!GenLognormal($G$9,$G$10)</f>
        <v>#VALUE!</v>
      </c>
      <c r="H71" s="35" t="e" vm="2">
        <f>[1]!genUniform($H$9,$H$10)</f>
        <v>#VALUE!</v>
      </c>
      <c r="I71" s="35" t="e" vm="1">
        <f t="shared" si="0"/>
        <v>#VALUE!</v>
      </c>
      <c r="J71" s="35" t="e" vm="1">
        <f t="shared" si="1"/>
        <v>#VALUE!</v>
      </c>
      <c r="K71" s="35" t="e" vm="2">
        <f>[1]!genUniform($K$9,$K$10)</f>
        <v>#VALUE!</v>
      </c>
      <c r="L71" s="35" t="e" vm="1">
        <f t="shared" si="2"/>
        <v>#VALUE!</v>
      </c>
      <c r="M71" s="35" t="e" vm="1">
        <f t="shared" si="3"/>
        <v>#VALUE!</v>
      </c>
      <c r="N71" s="35" t="e" vm="2">
        <f>[1]!genUniform($N$9,$N$10)</f>
        <v>#VALUE!</v>
      </c>
      <c r="O71" s="35" t="e" vm="1">
        <f t="shared" si="4"/>
        <v>#VALUE!</v>
      </c>
      <c r="P71" s="35" t="e" vm="1">
        <f t="shared" si="5"/>
        <v>#VALUE!</v>
      </c>
    </row>
    <row r="72" spans="1:16">
      <c r="A72" s="35">
        <v>62</v>
      </c>
      <c r="C72" s="35" t="e" vm="2">
        <f>[1]!GenLimitNormal($C$9,$C$10,0,1000,0)</f>
        <v>#VALUE!</v>
      </c>
      <c r="D72" s="35" t="e" vm="2">
        <f>[1]!GenBetaPERT(0,$D$9,1)</f>
        <v>#VALUE!</v>
      </c>
      <c r="E72" s="35" t="e" vm="2">
        <f>[1]!GenLognormal($E$9,$E$10)</f>
        <v>#VALUE!</v>
      </c>
      <c r="F72" s="35" t="e" vm="2">
        <f>[1]!GenLognormal($F$9,$F$10)</f>
        <v>#VALUE!</v>
      </c>
      <c r="G72" s="35" t="e" vm="2">
        <f>[1]!GenLognormal($G$9,$G$10)</f>
        <v>#VALUE!</v>
      </c>
      <c r="H72" s="35" t="e" vm="2">
        <f>[1]!genUniform($H$9,$H$10)</f>
        <v>#VALUE!</v>
      </c>
      <c r="I72" s="35" t="e" vm="1">
        <f t="shared" si="0"/>
        <v>#VALUE!</v>
      </c>
      <c r="J72" s="35" t="e" vm="1">
        <f t="shared" si="1"/>
        <v>#VALUE!</v>
      </c>
      <c r="K72" s="35" t="e" vm="2">
        <f>[1]!genUniform($K$9,$K$10)</f>
        <v>#VALUE!</v>
      </c>
      <c r="L72" s="35" t="e" vm="1">
        <f t="shared" si="2"/>
        <v>#VALUE!</v>
      </c>
      <c r="M72" s="35" t="e" vm="1">
        <f t="shared" si="3"/>
        <v>#VALUE!</v>
      </c>
      <c r="N72" s="35" t="e" vm="2">
        <f>[1]!genUniform($N$9,$N$10)</f>
        <v>#VALUE!</v>
      </c>
      <c r="O72" s="35" t="e" vm="1">
        <f t="shared" si="4"/>
        <v>#VALUE!</v>
      </c>
      <c r="P72" s="35" t="e" vm="1">
        <f t="shared" si="5"/>
        <v>#VALUE!</v>
      </c>
    </row>
    <row r="73" spans="1:16">
      <c r="A73" s="35">
        <v>63</v>
      </c>
      <c r="C73" s="35" t="e" vm="2">
        <f>[1]!GenLimitNormal($C$9,$C$10,0,1000,0)</f>
        <v>#VALUE!</v>
      </c>
      <c r="D73" s="35" t="e" vm="2">
        <f>[1]!GenBetaPERT(0,$D$9,1)</f>
        <v>#VALUE!</v>
      </c>
      <c r="E73" s="35" t="e" vm="2">
        <f>[1]!GenLognormal($E$9,$E$10)</f>
        <v>#VALUE!</v>
      </c>
      <c r="F73" s="35" t="e" vm="2">
        <f>[1]!GenLognormal($F$9,$F$10)</f>
        <v>#VALUE!</v>
      </c>
      <c r="G73" s="35" t="e" vm="2">
        <f>[1]!GenLognormal($G$9,$G$10)</f>
        <v>#VALUE!</v>
      </c>
      <c r="H73" s="35" t="e" vm="2">
        <f>[1]!genUniform($H$9,$H$10)</f>
        <v>#VALUE!</v>
      </c>
      <c r="I73" s="35" t="e" vm="1">
        <f t="shared" si="0"/>
        <v>#VALUE!</v>
      </c>
      <c r="J73" s="35" t="e" vm="1">
        <f t="shared" si="1"/>
        <v>#VALUE!</v>
      </c>
      <c r="K73" s="35" t="e" vm="2">
        <f>[1]!genUniform($K$9,$K$10)</f>
        <v>#VALUE!</v>
      </c>
      <c r="L73" s="35" t="e" vm="1">
        <f t="shared" si="2"/>
        <v>#VALUE!</v>
      </c>
      <c r="M73" s="35" t="e" vm="1">
        <f t="shared" si="3"/>
        <v>#VALUE!</v>
      </c>
      <c r="N73" s="35" t="e" vm="2">
        <f>[1]!genUniform($N$9,$N$10)</f>
        <v>#VALUE!</v>
      </c>
      <c r="O73" s="35" t="e" vm="1">
        <f t="shared" si="4"/>
        <v>#VALUE!</v>
      </c>
      <c r="P73" s="35" t="e" vm="1">
        <f t="shared" si="5"/>
        <v>#VALUE!</v>
      </c>
    </row>
    <row r="74" spans="1:16">
      <c r="A74" s="35">
        <v>64</v>
      </c>
      <c r="C74" s="35" t="e" vm="2">
        <f>[1]!GenLimitNormal($C$9,$C$10,0,1000,0)</f>
        <v>#VALUE!</v>
      </c>
      <c r="D74" s="35" t="e" vm="2">
        <f>[1]!GenBetaPERT(0,$D$9,1)</f>
        <v>#VALUE!</v>
      </c>
      <c r="E74" s="35" t="e" vm="2">
        <f>[1]!GenLognormal($E$9,$E$10)</f>
        <v>#VALUE!</v>
      </c>
      <c r="F74" s="35" t="e" vm="2">
        <f>[1]!GenLognormal($F$9,$F$10)</f>
        <v>#VALUE!</v>
      </c>
      <c r="G74" s="35" t="e" vm="2">
        <f>[1]!GenLognormal($G$9,$G$10)</f>
        <v>#VALUE!</v>
      </c>
      <c r="H74" s="35" t="e" vm="2">
        <f>[1]!genUniform($H$9,$H$10)</f>
        <v>#VALUE!</v>
      </c>
      <c r="I74" s="35" t="e" vm="1">
        <f t="shared" si="0"/>
        <v>#VALUE!</v>
      </c>
      <c r="J74" s="35" t="e" vm="1">
        <f t="shared" si="1"/>
        <v>#VALUE!</v>
      </c>
      <c r="K74" s="35" t="e" vm="2">
        <f>[1]!genUniform($K$9,$K$10)</f>
        <v>#VALUE!</v>
      </c>
      <c r="L74" s="35" t="e" vm="1">
        <f t="shared" si="2"/>
        <v>#VALUE!</v>
      </c>
      <c r="M74" s="35" t="e" vm="1">
        <f t="shared" si="3"/>
        <v>#VALUE!</v>
      </c>
      <c r="N74" s="35" t="e" vm="2">
        <f>[1]!genUniform($N$9,$N$10)</f>
        <v>#VALUE!</v>
      </c>
      <c r="O74" s="35" t="e" vm="1">
        <f t="shared" si="4"/>
        <v>#VALUE!</v>
      </c>
      <c r="P74" s="35" t="e" vm="1">
        <f t="shared" si="5"/>
        <v>#VALUE!</v>
      </c>
    </row>
    <row r="75" spans="1:16">
      <c r="A75" s="35">
        <v>65</v>
      </c>
      <c r="C75" s="35" t="e" vm="2">
        <f>[1]!GenLimitNormal($C$9,$C$10,0,1000,0)</f>
        <v>#VALUE!</v>
      </c>
      <c r="D75" s="35" t="e" vm="2">
        <f>[1]!GenBetaPERT(0,$D$9,1)</f>
        <v>#VALUE!</v>
      </c>
      <c r="E75" s="35" t="e" vm="2">
        <f>[1]!GenLognormal($E$9,$E$10)</f>
        <v>#VALUE!</v>
      </c>
      <c r="F75" s="35" t="e" vm="2">
        <f>[1]!GenLognormal($F$9,$F$10)</f>
        <v>#VALUE!</v>
      </c>
      <c r="G75" s="35" t="e" vm="2">
        <f>[1]!GenLognormal($G$9,$G$10)</f>
        <v>#VALUE!</v>
      </c>
      <c r="H75" s="35" t="e" vm="2">
        <f>[1]!genUniform($H$9,$H$10)</f>
        <v>#VALUE!</v>
      </c>
      <c r="I75" s="35" t="e" vm="1">
        <f t="shared" si="0"/>
        <v>#VALUE!</v>
      </c>
      <c r="J75" s="35" t="e" vm="1">
        <f t="shared" si="1"/>
        <v>#VALUE!</v>
      </c>
      <c r="K75" s="35" t="e" vm="2">
        <f>[1]!genUniform($K$9,$K$10)</f>
        <v>#VALUE!</v>
      </c>
      <c r="L75" s="35" t="e" vm="1">
        <f t="shared" si="2"/>
        <v>#VALUE!</v>
      </c>
      <c r="M75" s="35" t="e" vm="1">
        <f t="shared" si="3"/>
        <v>#VALUE!</v>
      </c>
      <c r="N75" s="35" t="e" vm="2">
        <f>[1]!genUniform($N$9,$N$10)</f>
        <v>#VALUE!</v>
      </c>
      <c r="O75" s="35" t="e" vm="1">
        <f t="shared" si="4"/>
        <v>#VALUE!</v>
      </c>
      <c r="P75" s="35" t="e" vm="1">
        <f t="shared" si="5"/>
        <v>#VALUE!</v>
      </c>
    </row>
    <row r="76" spans="1:16">
      <c r="A76" s="35">
        <v>66</v>
      </c>
      <c r="C76" s="35" t="e" vm="2">
        <f>[1]!GenLimitNormal($C$9,$C$10,0,1000,0)</f>
        <v>#VALUE!</v>
      </c>
      <c r="D76" s="35" t="e" vm="2">
        <f>[1]!GenBetaPERT(0,$D$9,1)</f>
        <v>#VALUE!</v>
      </c>
      <c r="E76" s="35" t="e" vm="2">
        <f>[1]!GenLognormal($E$9,$E$10)</f>
        <v>#VALUE!</v>
      </c>
      <c r="F76" s="35" t="e" vm="2">
        <f>[1]!GenLognormal($F$9,$F$10)</f>
        <v>#VALUE!</v>
      </c>
      <c r="G76" s="35" t="e" vm="2">
        <f>[1]!GenLognormal($G$9,$G$10)</f>
        <v>#VALUE!</v>
      </c>
      <c r="H76" s="35" t="e" vm="2">
        <f>[1]!genUniform($H$9,$H$10)</f>
        <v>#VALUE!</v>
      </c>
      <c r="I76" s="35" t="e" vm="1">
        <f t="shared" ref="I76:I123" si="6">_xlfn.LOGNORM.INV($H76,$I$9,$I$10)</f>
        <v>#VALUE!</v>
      </c>
      <c r="J76" s="35" t="e" vm="1">
        <f t="shared" ref="J76:J123" si="7">$C76+$D76*$E76*$I76/$F76+(1-$D76)*$E76*$G76</f>
        <v>#VALUE!</v>
      </c>
      <c r="K76" s="35" t="e" vm="2">
        <f>[1]!genUniform($K$9,$K$10)</f>
        <v>#VALUE!</v>
      </c>
      <c r="L76" s="35" t="e" vm="1">
        <f t="shared" ref="L76:L123" si="8">_xlfn.LOGNORM.INV($K76,$L$9,$L$10)</f>
        <v>#VALUE!</v>
      </c>
      <c r="M76" s="35" t="e" vm="1">
        <f t="shared" ref="M76:M123" si="9">$C76+$D76*$E76*$L76/$F76+(1-$D76)*$E76*$G76</f>
        <v>#VALUE!</v>
      </c>
      <c r="N76" s="35" t="e" vm="2">
        <f>[1]!genUniform($N$9,$N$10)</f>
        <v>#VALUE!</v>
      </c>
      <c r="O76" s="35" t="e" vm="1">
        <f t="shared" ref="O76:O123" si="10">_xlfn.LOGNORM.INV($N76,$O$9,$O$10)</f>
        <v>#VALUE!</v>
      </c>
      <c r="P76" s="35" t="e" vm="1">
        <f t="shared" ref="P76:P123" si="11">$C76+$D76*$E76*$O76/$F76+(1-$D76)*$E76*$G76</f>
        <v>#VALUE!</v>
      </c>
    </row>
    <row r="77" spans="1:16">
      <c r="A77" s="35">
        <v>67</v>
      </c>
      <c r="C77" s="35" t="e" vm="2">
        <f>[1]!GenLimitNormal($C$9,$C$10,0,1000,0)</f>
        <v>#VALUE!</v>
      </c>
      <c r="D77" s="35" t="e" vm="2">
        <f>[1]!GenBetaPERT(0,$D$9,1)</f>
        <v>#VALUE!</v>
      </c>
      <c r="E77" s="35" t="e" vm="2">
        <f>[1]!GenLognormal($E$9,$E$10)</f>
        <v>#VALUE!</v>
      </c>
      <c r="F77" s="35" t="e" vm="2">
        <f>[1]!GenLognormal($F$9,$F$10)</f>
        <v>#VALUE!</v>
      </c>
      <c r="G77" s="35" t="e" vm="2">
        <f>[1]!GenLognormal($G$9,$G$10)</f>
        <v>#VALUE!</v>
      </c>
      <c r="H77" s="35" t="e" vm="2">
        <f>[1]!genUniform($H$9,$H$10)</f>
        <v>#VALUE!</v>
      </c>
      <c r="I77" s="35" t="e" vm="1">
        <f t="shared" si="6"/>
        <v>#VALUE!</v>
      </c>
      <c r="J77" s="35" t="e" vm="1">
        <f t="shared" si="7"/>
        <v>#VALUE!</v>
      </c>
      <c r="K77" s="35" t="e" vm="2">
        <f>[1]!genUniform($K$9,$K$10)</f>
        <v>#VALUE!</v>
      </c>
      <c r="L77" s="35" t="e" vm="1">
        <f t="shared" si="8"/>
        <v>#VALUE!</v>
      </c>
      <c r="M77" s="35" t="e" vm="1">
        <f t="shared" si="9"/>
        <v>#VALUE!</v>
      </c>
      <c r="N77" s="35" t="e" vm="2">
        <f>[1]!genUniform($N$9,$N$10)</f>
        <v>#VALUE!</v>
      </c>
      <c r="O77" s="35" t="e" vm="1">
        <f t="shared" si="10"/>
        <v>#VALUE!</v>
      </c>
      <c r="P77" s="35" t="e" vm="1">
        <f t="shared" si="11"/>
        <v>#VALUE!</v>
      </c>
    </row>
    <row r="78" spans="1:16">
      <c r="A78" s="35">
        <v>68</v>
      </c>
      <c r="C78" s="35" t="e" vm="2">
        <f>[1]!GenLimitNormal($C$9,$C$10,0,1000,0)</f>
        <v>#VALUE!</v>
      </c>
      <c r="D78" s="35" t="e" vm="2">
        <f>[1]!GenBetaPERT(0,$D$9,1)</f>
        <v>#VALUE!</v>
      </c>
      <c r="E78" s="35" t="e" vm="2">
        <f>[1]!GenLognormal($E$9,$E$10)</f>
        <v>#VALUE!</v>
      </c>
      <c r="F78" s="35" t="e" vm="2">
        <f>[1]!GenLognormal($F$9,$F$10)</f>
        <v>#VALUE!</v>
      </c>
      <c r="G78" s="35" t="e" vm="2">
        <f>[1]!GenLognormal($G$9,$G$10)</f>
        <v>#VALUE!</v>
      </c>
      <c r="H78" s="35" t="e" vm="2">
        <f>[1]!genUniform($H$9,$H$10)</f>
        <v>#VALUE!</v>
      </c>
      <c r="I78" s="35" t="e" vm="1">
        <f t="shared" si="6"/>
        <v>#VALUE!</v>
      </c>
      <c r="J78" s="35" t="e" vm="1">
        <f t="shared" si="7"/>
        <v>#VALUE!</v>
      </c>
      <c r="K78" s="35" t="e" vm="2">
        <f>[1]!genUniform($K$9,$K$10)</f>
        <v>#VALUE!</v>
      </c>
      <c r="L78" s="35" t="e" vm="1">
        <f t="shared" si="8"/>
        <v>#VALUE!</v>
      </c>
      <c r="M78" s="35" t="e" vm="1">
        <f t="shared" si="9"/>
        <v>#VALUE!</v>
      </c>
      <c r="N78" s="35" t="e" vm="2">
        <f>[1]!genUniform($N$9,$N$10)</f>
        <v>#VALUE!</v>
      </c>
      <c r="O78" s="35" t="e" vm="1">
        <f t="shared" si="10"/>
        <v>#VALUE!</v>
      </c>
      <c r="P78" s="35" t="e" vm="1">
        <f t="shared" si="11"/>
        <v>#VALUE!</v>
      </c>
    </row>
    <row r="79" spans="1:16">
      <c r="A79" s="35">
        <v>69</v>
      </c>
      <c r="C79" s="35" t="e" vm="2">
        <f>[1]!GenLimitNormal($C$9,$C$10,0,1000,0)</f>
        <v>#VALUE!</v>
      </c>
      <c r="D79" s="35" t="e" vm="2">
        <f>[1]!GenBetaPERT(0,$D$9,1)</f>
        <v>#VALUE!</v>
      </c>
      <c r="E79" s="35" t="e" vm="2">
        <f>[1]!GenLognormal($E$9,$E$10)</f>
        <v>#VALUE!</v>
      </c>
      <c r="F79" s="35" t="e" vm="2">
        <f>[1]!GenLognormal($F$9,$F$10)</f>
        <v>#VALUE!</v>
      </c>
      <c r="G79" s="35" t="e" vm="2">
        <f>[1]!GenLognormal($G$9,$G$10)</f>
        <v>#VALUE!</v>
      </c>
      <c r="H79" s="35" t="e" vm="2">
        <f>[1]!genUniform($H$9,$H$10)</f>
        <v>#VALUE!</v>
      </c>
      <c r="I79" s="35" t="e" vm="1">
        <f t="shared" si="6"/>
        <v>#VALUE!</v>
      </c>
      <c r="J79" s="35" t="e" vm="1">
        <f t="shared" si="7"/>
        <v>#VALUE!</v>
      </c>
      <c r="K79" s="35" t="e" vm="2">
        <f>[1]!genUniform($K$9,$K$10)</f>
        <v>#VALUE!</v>
      </c>
      <c r="L79" s="35" t="e" vm="1">
        <f t="shared" si="8"/>
        <v>#VALUE!</v>
      </c>
      <c r="M79" s="35" t="e" vm="1">
        <f t="shared" si="9"/>
        <v>#VALUE!</v>
      </c>
      <c r="N79" s="35" t="e" vm="2">
        <f>[1]!genUniform($N$9,$N$10)</f>
        <v>#VALUE!</v>
      </c>
      <c r="O79" s="35" t="e" vm="1">
        <f t="shared" si="10"/>
        <v>#VALUE!</v>
      </c>
      <c r="P79" s="35" t="e" vm="1">
        <f t="shared" si="11"/>
        <v>#VALUE!</v>
      </c>
    </row>
    <row r="80" spans="1:16">
      <c r="A80" s="35">
        <v>70</v>
      </c>
      <c r="C80" s="35" t="e" vm="2">
        <f>[1]!GenLimitNormal($C$9,$C$10,0,1000,0)</f>
        <v>#VALUE!</v>
      </c>
      <c r="D80" s="35" t="e" vm="2">
        <f>[1]!GenBetaPERT(0,$D$9,1)</f>
        <v>#VALUE!</v>
      </c>
      <c r="E80" s="35" t="e" vm="2">
        <f>[1]!GenLognormal($E$9,$E$10)</f>
        <v>#VALUE!</v>
      </c>
      <c r="F80" s="35" t="e" vm="2">
        <f>[1]!GenLognormal($F$9,$F$10)</f>
        <v>#VALUE!</v>
      </c>
      <c r="G80" s="35" t="e" vm="2">
        <f>[1]!GenLognormal($G$9,$G$10)</f>
        <v>#VALUE!</v>
      </c>
      <c r="H80" s="35" t="e" vm="2">
        <f>[1]!genUniform($H$9,$H$10)</f>
        <v>#VALUE!</v>
      </c>
      <c r="I80" s="35" t="e" vm="1">
        <f t="shared" si="6"/>
        <v>#VALUE!</v>
      </c>
      <c r="J80" s="35" t="e" vm="1">
        <f t="shared" si="7"/>
        <v>#VALUE!</v>
      </c>
      <c r="K80" s="35" t="e" vm="2">
        <f>[1]!genUniform($K$9,$K$10)</f>
        <v>#VALUE!</v>
      </c>
      <c r="L80" s="35" t="e" vm="1">
        <f t="shared" si="8"/>
        <v>#VALUE!</v>
      </c>
      <c r="M80" s="35" t="e" vm="1">
        <f t="shared" si="9"/>
        <v>#VALUE!</v>
      </c>
      <c r="N80" s="35" t="e" vm="2">
        <f>[1]!genUniform($N$9,$N$10)</f>
        <v>#VALUE!</v>
      </c>
      <c r="O80" s="35" t="e" vm="1">
        <f t="shared" si="10"/>
        <v>#VALUE!</v>
      </c>
      <c r="P80" s="35" t="e" vm="1">
        <f t="shared" si="11"/>
        <v>#VALUE!</v>
      </c>
    </row>
    <row r="81" spans="1:16">
      <c r="A81" s="35">
        <v>71</v>
      </c>
      <c r="C81" s="35" t="e" vm="2">
        <f>[1]!GenLimitNormal($C$9,$C$10,0,1000,0)</f>
        <v>#VALUE!</v>
      </c>
      <c r="D81" s="35" t="e" vm="2">
        <f>[1]!GenBetaPERT(0,$D$9,1)</f>
        <v>#VALUE!</v>
      </c>
      <c r="E81" s="35" t="e" vm="2">
        <f>[1]!GenLognormal($E$9,$E$10)</f>
        <v>#VALUE!</v>
      </c>
      <c r="F81" s="35" t="e" vm="2">
        <f>[1]!GenLognormal($F$9,$F$10)</f>
        <v>#VALUE!</v>
      </c>
      <c r="G81" s="35" t="e" vm="2">
        <f>[1]!GenLognormal($G$9,$G$10)</f>
        <v>#VALUE!</v>
      </c>
      <c r="H81" s="35" t="e" vm="2">
        <f>[1]!genUniform($H$9,$H$10)</f>
        <v>#VALUE!</v>
      </c>
      <c r="I81" s="35" t="e" vm="1">
        <f t="shared" si="6"/>
        <v>#VALUE!</v>
      </c>
      <c r="J81" s="35" t="e" vm="1">
        <f t="shared" si="7"/>
        <v>#VALUE!</v>
      </c>
      <c r="K81" s="35" t="e" vm="2">
        <f>[1]!genUniform($K$9,$K$10)</f>
        <v>#VALUE!</v>
      </c>
      <c r="L81" s="35" t="e" vm="1">
        <f t="shared" si="8"/>
        <v>#VALUE!</v>
      </c>
      <c r="M81" s="35" t="e" vm="1">
        <f t="shared" si="9"/>
        <v>#VALUE!</v>
      </c>
      <c r="N81" s="35" t="e" vm="2">
        <f>[1]!genUniform($N$9,$N$10)</f>
        <v>#VALUE!</v>
      </c>
      <c r="O81" s="35" t="e" vm="1">
        <f t="shared" si="10"/>
        <v>#VALUE!</v>
      </c>
      <c r="P81" s="35" t="e" vm="1">
        <f t="shared" si="11"/>
        <v>#VALUE!</v>
      </c>
    </row>
    <row r="82" spans="1:16">
      <c r="A82" s="35">
        <v>72</v>
      </c>
      <c r="C82" s="35" t="e" vm="2">
        <f>[1]!GenLimitNormal($C$9,$C$10,0,1000,0)</f>
        <v>#VALUE!</v>
      </c>
      <c r="D82" s="35" t="e" vm="2">
        <f>[1]!GenBetaPERT(0,$D$9,1)</f>
        <v>#VALUE!</v>
      </c>
      <c r="E82" s="35" t="e" vm="2">
        <f>[1]!GenLognormal($E$9,$E$10)</f>
        <v>#VALUE!</v>
      </c>
      <c r="F82" s="35" t="e" vm="2">
        <f>[1]!GenLognormal($F$9,$F$10)</f>
        <v>#VALUE!</v>
      </c>
      <c r="G82" s="35" t="e" vm="2">
        <f>[1]!GenLognormal($G$9,$G$10)</f>
        <v>#VALUE!</v>
      </c>
      <c r="H82" s="35" t="e" vm="2">
        <f>[1]!genUniform($H$9,$H$10)</f>
        <v>#VALUE!</v>
      </c>
      <c r="I82" s="35" t="e" vm="1">
        <f t="shared" si="6"/>
        <v>#VALUE!</v>
      </c>
      <c r="J82" s="35" t="e" vm="1">
        <f t="shared" si="7"/>
        <v>#VALUE!</v>
      </c>
      <c r="K82" s="35" t="e" vm="2">
        <f>[1]!genUniform($K$9,$K$10)</f>
        <v>#VALUE!</v>
      </c>
      <c r="L82" s="35" t="e" vm="1">
        <f t="shared" si="8"/>
        <v>#VALUE!</v>
      </c>
      <c r="M82" s="35" t="e" vm="1">
        <f t="shared" si="9"/>
        <v>#VALUE!</v>
      </c>
      <c r="N82" s="35" t="e" vm="2">
        <f>[1]!genUniform($N$9,$N$10)</f>
        <v>#VALUE!</v>
      </c>
      <c r="O82" s="35" t="e" vm="1">
        <f t="shared" si="10"/>
        <v>#VALUE!</v>
      </c>
      <c r="P82" s="35" t="e" vm="1">
        <f t="shared" si="11"/>
        <v>#VALUE!</v>
      </c>
    </row>
    <row r="83" spans="1:16">
      <c r="A83" s="35">
        <v>73</v>
      </c>
      <c r="C83" s="35" t="e" vm="2">
        <f>[1]!GenLimitNormal($C$9,$C$10,0,1000,0)</f>
        <v>#VALUE!</v>
      </c>
      <c r="D83" s="35" t="e" vm="2">
        <f>[1]!GenBetaPERT(0,$D$9,1)</f>
        <v>#VALUE!</v>
      </c>
      <c r="E83" s="35" t="e" vm="2">
        <f>[1]!GenLognormal($E$9,$E$10)</f>
        <v>#VALUE!</v>
      </c>
      <c r="F83" s="35" t="e" vm="2">
        <f>[1]!GenLognormal($F$9,$F$10)</f>
        <v>#VALUE!</v>
      </c>
      <c r="G83" s="35" t="e" vm="2">
        <f>[1]!GenLognormal($G$9,$G$10)</f>
        <v>#VALUE!</v>
      </c>
      <c r="H83" s="35" t="e" vm="2">
        <f>[1]!genUniform($H$9,$H$10)</f>
        <v>#VALUE!</v>
      </c>
      <c r="I83" s="35" t="e" vm="1">
        <f t="shared" si="6"/>
        <v>#VALUE!</v>
      </c>
      <c r="J83" s="35" t="e" vm="1">
        <f t="shared" si="7"/>
        <v>#VALUE!</v>
      </c>
      <c r="K83" s="35" t="e" vm="2">
        <f>[1]!genUniform($K$9,$K$10)</f>
        <v>#VALUE!</v>
      </c>
      <c r="L83" s="35" t="e" vm="1">
        <f t="shared" si="8"/>
        <v>#VALUE!</v>
      </c>
      <c r="M83" s="35" t="e" vm="1">
        <f t="shared" si="9"/>
        <v>#VALUE!</v>
      </c>
      <c r="N83" s="35" t="e" vm="2">
        <f>[1]!genUniform($N$9,$N$10)</f>
        <v>#VALUE!</v>
      </c>
      <c r="O83" s="35" t="e" vm="1">
        <f t="shared" si="10"/>
        <v>#VALUE!</v>
      </c>
      <c r="P83" s="35" t="e" vm="1">
        <f t="shared" si="11"/>
        <v>#VALUE!</v>
      </c>
    </row>
    <row r="84" spans="1:16">
      <c r="A84" s="35">
        <v>74</v>
      </c>
      <c r="C84" s="35" t="e" vm="2">
        <f>[1]!GenLimitNormal($C$9,$C$10,0,1000,0)</f>
        <v>#VALUE!</v>
      </c>
      <c r="D84" s="35" t="e" vm="2">
        <f>[1]!GenBetaPERT(0,$D$9,1)</f>
        <v>#VALUE!</v>
      </c>
      <c r="E84" s="35" t="e" vm="2">
        <f>[1]!GenLognormal($E$9,$E$10)</f>
        <v>#VALUE!</v>
      </c>
      <c r="F84" s="35" t="e" vm="2">
        <f>[1]!GenLognormal($F$9,$F$10)</f>
        <v>#VALUE!</v>
      </c>
      <c r="G84" s="35" t="e" vm="2">
        <f>[1]!GenLognormal($G$9,$G$10)</f>
        <v>#VALUE!</v>
      </c>
      <c r="H84" s="35" t="e" vm="2">
        <f>[1]!genUniform($H$9,$H$10)</f>
        <v>#VALUE!</v>
      </c>
      <c r="I84" s="35" t="e" vm="1">
        <f t="shared" si="6"/>
        <v>#VALUE!</v>
      </c>
      <c r="J84" s="35" t="e" vm="1">
        <f t="shared" si="7"/>
        <v>#VALUE!</v>
      </c>
      <c r="K84" s="35" t="e" vm="2">
        <f>[1]!genUniform($K$9,$K$10)</f>
        <v>#VALUE!</v>
      </c>
      <c r="L84" s="35" t="e" vm="1">
        <f t="shared" si="8"/>
        <v>#VALUE!</v>
      </c>
      <c r="M84" s="35" t="e" vm="1">
        <f t="shared" si="9"/>
        <v>#VALUE!</v>
      </c>
      <c r="N84" s="35" t="e" vm="2">
        <f>[1]!genUniform($N$9,$N$10)</f>
        <v>#VALUE!</v>
      </c>
      <c r="O84" s="35" t="e" vm="1">
        <f t="shared" si="10"/>
        <v>#VALUE!</v>
      </c>
      <c r="P84" s="35" t="e" vm="1">
        <f t="shared" si="11"/>
        <v>#VALUE!</v>
      </c>
    </row>
    <row r="85" spans="1:16">
      <c r="A85" s="35">
        <v>75</v>
      </c>
      <c r="C85" s="35" t="e" vm="2">
        <f>[1]!GenLimitNormal($C$9,$C$10,0,1000,0)</f>
        <v>#VALUE!</v>
      </c>
      <c r="D85" s="35" t="e" vm="2">
        <f>[1]!GenBetaPERT(0,$D$9,1)</f>
        <v>#VALUE!</v>
      </c>
      <c r="E85" s="35" t="e" vm="2">
        <f>[1]!GenLognormal($E$9,$E$10)</f>
        <v>#VALUE!</v>
      </c>
      <c r="F85" s="35" t="e" vm="2">
        <f>[1]!GenLognormal($F$9,$F$10)</f>
        <v>#VALUE!</v>
      </c>
      <c r="G85" s="35" t="e" vm="2">
        <f>[1]!GenLognormal($G$9,$G$10)</f>
        <v>#VALUE!</v>
      </c>
      <c r="H85" s="35" t="e" vm="2">
        <f>[1]!genUniform($H$9,$H$10)</f>
        <v>#VALUE!</v>
      </c>
      <c r="I85" s="35" t="e" vm="1">
        <f t="shared" si="6"/>
        <v>#VALUE!</v>
      </c>
      <c r="J85" s="35" t="e" vm="1">
        <f t="shared" si="7"/>
        <v>#VALUE!</v>
      </c>
      <c r="K85" s="35" t="e" vm="2">
        <f>[1]!genUniform($K$9,$K$10)</f>
        <v>#VALUE!</v>
      </c>
      <c r="L85" s="35" t="e" vm="1">
        <f t="shared" si="8"/>
        <v>#VALUE!</v>
      </c>
      <c r="M85" s="35" t="e" vm="1">
        <f t="shared" si="9"/>
        <v>#VALUE!</v>
      </c>
      <c r="N85" s="35" t="e" vm="2">
        <f>[1]!genUniform($N$9,$N$10)</f>
        <v>#VALUE!</v>
      </c>
      <c r="O85" s="35" t="e" vm="1">
        <f t="shared" si="10"/>
        <v>#VALUE!</v>
      </c>
      <c r="P85" s="35" t="e" vm="1">
        <f t="shared" si="11"/>
        <v>#VALUE!</v>
      </c>
    </row>
    <row r="86" spans="1:16">
      <c r="A86" s="35">
        <v>76</v>
      </c>
      <c r="C86" s="35" t="e" vm="2">
        <f>[1]!GenLimitNormal($C$9,$C$10,0,1000,0)</f>
        <v>#VALUE!</v>
      </c>
      <c r="D86" s="35" t="e" vm="2">
        <f>[1]!GenBetaPERT(0,$D$9,1)</f>
        <v>#VALUE!</v>
      </c>
      <c r="E86" s="35" t="e" vm="2">
        <f>[1]!GenLognormal($E$9,$E$10)</f>
        <v>#VALUE!</v>
      </c>
      <c r="F86" s="35" t="e" vm="2">
        <f>[1]!GenLognormal($F$9,$F$10)</f>
        <v>#VALUE!</v>
      </c>
      <c r="G86" s="35" t="e" vm="2">
        <f>[1]!GenLognormal($G$9,$G$10)</f>
        <v>#VALUE!</v>
      </c>
      <c r="H86" s="35" t="e" vm="2">
        <f>[1]!genUniform($H$9,$H$10)</f>
        <v>#VALUE!</v>
      </c>
      <c r="I86" s="35" t="e" vm="1">
        <f t="shared" si="6"/>
        <v>#VALUE!</v>
      </c>
      <c r="J86" s="35" t="e" vm="1">
        <f t="shared" si="7"/>
        <v>#VALUE!</v>
      </c>
      <c r="K86" s="35" t="e" vm="2">
        <f>[1]!genUniform($K$9,$K$10)</f>
        <v>#VALUE!</v>
      </c>
      <c r="L86" s="35" t="e" vm="1">
        <f t="shared" si="8"/>
        <v>#VALUE!</v>
      </c>
      <c r="M86" s="35" t="e" vm="1">
        <f t="shared" si="9"/>
        <v>#VALUE!</v>
      </c>
      <c r="N86" s="35" t="e" vm="2">
        <f>[1]!genUniform($N$9,$N$10)</f>
        <v>#VALUE!</v>
      </c>
      <c r="O86" s="35" t="e" vm="1">
        <f t="shared" si="10"/>
        <v>#VALUE!</v>
      </c>
      <c r="P86" s="35" t="e" vm="1">
        <f t="shared" si="11"/>
        <v>#VALUE!</v>
      </c>
    </row>
    <row r="87" spans="1:16">
      <c r="A87" s="35">
        <v>77</v>
      </c>
      <c r="C87" s="35" t="e" vm="2">
        <f>[1]!GenLimitNormal($C$9,$C$10,0,1000,0)</f>
        <v>#VALUE!</v>
      </c>
      <c r="D87" s="35" t="e" vm="2">
        <f>[1]!GenBetaPERT(0,$D$9,1)</f>
        <v>#VALUE!</v>
      </c>
      <c r="E87" s="35" t="e" vm="2">
        <f>[1]!GenLognormal($E$9,$E$10)</f>
        <v>#VALUE!</v>
      </c>
      <c r="F87" s="35" t="e" vm="2">
        <f>[1]!GenLognormal($F$9,$F$10)</f>
        <v>#VALUE!</v>
      </c>
      <c r="G87" s="35" t="e" vm="2">
        <f>[1]!GenLognormal($G$9,$G$10)</f>
        <v>#VALUE!</v>
      </c>
      <c r="H87" s="35" t="e" vm="2">
        <f>[1]!genUniform($H$9,$H$10)</f>
        <v>#VALUE!</v>
      </c>
      <c r="I87" s="35" t="e" vm="1">
        <f t="shared" si="6"/>
        <v>#VALUE!</v>
      </c>
      <c r="J87" s="35" t="e" vm="1">
        <f t="shared" si="7"/>
        <v>#VALUE!</v>
      </c>
      <c r="K87" s="35" t="e" vm="2">
        <f>[1]!genUniform($K$9,$K$10)</f>
        <v>#VALUE!</v>
      </c>
      <c r="L87" s="35" t="e" vm="1">
        <f t="shared" si="8"/>
        <v>#VALUE!</v>
      </c>
      <c r="M87" s="35" t="e" vm="1">
        <f t="shared" si="9"/>
        <v>#VALUE!</v>
      </c>
      <c r="N87" s="35" t="e" vm="2">
        <f>[1]!genUniform($N$9,$N$10)</f>
        <v>#VALUE!</v>
      </c>
      <c r="O87" s="35" t="e" vm="1">
        <f t="shared" si="10"/>
        <v>#VALUE!</v>
      </c>
      <c r="P87" s="35" t="e" vm="1">
        <f t="shared" si="11"/>
        <v>#VALUE!</v>
      </c>
    </row>
    <row r="88" spans="1:16">
      <c r="A88" s="35">
        <v>78</v>
      </c>
      <c r="C88" s="35" t="e" vm="2">
        <f>[1]!GenLimitNormal($C$9,$C$10,0,1000,0)</f>
        <v>#VALUE!</v>
      </c>
      <c r="D88" s="35" t="e" vm="2">
        <f>[1]!GenBetaPERT(0,$D$9,1)</f>
        <v>#VALUE!</v>
      </c>
      <c r="E88" s="35" t="e" vm="2">
        <f>[1]!GenLognormal($E$9,$E$10)</f>
        <v>#VALUE!</v>
      </c>
      <c r="F88" s="35" t="e" vm="2">
        <f>[1]!GenLognormal($F$9,$F$10)</f>
        <v>#VALUE!</v>
      </c>
      <c r="G88" s="35" t="e" vm="2">
        <f>[1]!GenLognormal($G$9,$G$10)</f>
        <v>#VALUE!</v>
      </c>
      <c r="H88" s="35" t="e" vm="2">
        <f>[1]!genUniform($H$9,$H$10)</f>
        <v>#VALUE!</v>
      </c>
      <c r="I88" s="35" t="e" vm="1">
        <f t="shared" si="6"/>
        <v>#VALUE!</v>
      </c>
      <c r="J88" s="35" t="e" vm="1">
        <f t="shared" si="7"/>
        <v>#VALUE!</v>
      </c>
      <c r="K88" s="35" t="e" vm="2">
        <f>[1]!genUniform($K$9,$K$10)</f>
        <v>#VALUE!</v>
      </c>
      <c r="L88" s="35" t="e" vm="1">
        <f t="shared" si="8"/>
        <v>#VALUE!</v>
      </c>
      <c r="M88" s="35" t="e" vm="1">
        <f t="shared" si="9"/>
        <v>#VALUE!</v>
      </c>
      <c r="N88" s="35" t="e" vm="2">
        <f>[1]!genUniform($N$9,$N$10)</f>
        <v>#VALUE!</v>
      </c>
      <c r="O88" s="35" t="e" vm="1">
        <f t="shared" si="10"/>
        <v>#VALUE!</v>
      </c>
      <c r="P88" s="35" t="e" vm="1">
        <f t="shared" si="11"/>
        <v>#VALUE!</v>
      </c>
    </row>
    <row r="89" spans="1:16">
      <c r="A89" s="35">
        <v>79</v>
      </c>
      <c r="C89" s="35" t="e" vm="2">
        <f>[1]!GenLimitNormal($C$9,$C$10,0,1000,0)</f>
        <v>#VALUE!</v>
      </c>
      <c r="D89" s="35" t="e" vm="2">
        <f>[1]!GenBetaPERT(0,$D$9,1)</f>
        <v>#VALUE!</v>
      </c>
      <c r="E89" s="35" t="e" vm="2">
        <f>[1]!GenLognormal($E$9,$E$10)</f>
        <v>#VALUE!</v>
      </c>
      <c r="F89" s="35" t="e" vm="2">
        <f>[1]!GenLognormal($F$9,$F$10)</f>
        <v>#VALUE!</v>
      </c>
      <c r="G89" s="35" t="e" vm="2">
        <f>[1]!GenLognormal($G$9,$G$10)</f>
        <v>#VALUE!</v>
      </c>
      <c r="H89" s="35" t="e" vm="2">
        <f>[1]!genUniform($H$9,$H$10)</f>
        <v>#VALUE!</v>
      </c>
      <c r="I89" s="35" t="e" vm="1">
        <f t="shared" si="6"/>
        <v>#VALUE!</v>
      </c>
      <c r="J89" s="35" t="e" vm="1">
        <f t="shared" si="7"/>
        <v>#VALUE!</v>
      </c>
      <c r="K89" s="35" t="e" vm="2">
        <f>[1]!genUniform($K$9,$K$10)</f>
        <v>#VALUE!</v>
      </c>
      <c r="L89" s="35" t="e" vm="1">
        <f t="shared" si="8"/>
        <v>#VALUE!</v>
      </c>
      <c r="M89" s="35" t="e" vm="1">
        <f t="shared" si="9"/>
        <v>#VALUE!</v>
      </c>
      <c r="N89" s="35" t="e" vm="2">
        <f>[1]!genUniform($N$9,$N$10)</f>
        <v>#VALUE!</v>
      </c>
      <c r="O89" s="35" t="e" vm="1">
        <f t="shared" si="10"/>
        <v>#VALUE!</v>
      </c>
      <c r="P89" s="35" t="e" vm="1">
        <f t="shared" si="11"/>
        <v>#VALUE!</v>
      </c>
    </row>
    <row r="90" spans="1:16">
      <c r="A90" s="35">
        <v>80</v>
      </c>
      <c r="C90" s="35" t="e" vm="2">
        <f>[1]!GenLimitNormal($C$9,$C$10,0,1000,0)</f>
        <v>#VALUE!</v>
      </c>
      <c r="D90" s="35" t="e" vm="2">
        <f>[1]!GenBetaPERT(0,$D$9,1)</f>
        <v>#VALUE!</v>
      </c>
      <c r="E90" s="35" t="e" vm="2">
        <f>[1]!GenLognormal($E$9,$E$10)</f>
        <v>#VALUE!</v>
      </c>
      <c r="F90" s="35" t="e" vm="2">
        <f>[1]!GenLognormal($F$9,$F$10)</f>
        <v>#VALUE!</v>
      </c>
      <c r="G90" s="35" t="e" vm="2">
        <f>[1]!GenLognormal($G$9,$G$10)</f>
        <v>#VALUE!</v>
      </c>
      <c r="H90" s="35" t="e" vm="2">
        <f>[1]!genUniform($H$9,$H$10)</f>
        <v>#VALUE!</v>
      </c>
      <c r="I90" s="35" t="e" vm="1">
        <f t="shared" si="6"/>
        <v>#VALUE!</v>
      </c>
      <c r="J90" s="35" t="e" vm="1">
        <f t="shared" si="7"/>
        <v>#VALUE!</v>
      </c>
      <c r="K90" s="35" t="e" vm="2">
        <f>[1]!genUniform($K$9,$K$10)</f>
        <v>#VALUE!</v>
      </c>
      <c r="L90" s="35" t="e" vm="1">
        <f t="shared" si="8"/>
        <v>#VALUE!</v>
      </c>
      <c r="M90" s="35" t="e" vm="1">
        <f t="shared" si="9"/>
        <v>#VALUE!</v>
      </c>
      <c r="N90" s="35" t="e" vm="2">
        <f>[1]!genUniform($N$9,$N$10)</f>
        <v>#VALUE!</v>
      </c>
      <c r="O90" s="35" t="e" vm="1">
        <f t="shared" si="10"/>
        <v>#VALUE!</v>
      </c>
      <c r="P90" s="35" t="e" vm="1">
        <f t="shared" si="11"/>
        <v>#VALUE!</v>
      </c>
    </row>
    <row r="91" spans="1:16">
      <c r="A91" s="35">
        <v>81</v>
      </c>
      <c r="C91" s="35" t="e" vm="2">
        <f>[1]!GenLimitNormal($C$9,$C$10,0,1000,0)</f>
        <v>#VALUE!</v>
      </c>
      <c r="D91" s="35" t="e" vm="2">
        <f>[1]!GenBetaPERT(0,$D$9,1)</f>
        <v>#VALUE!</v>
      </c>
      <c r="E91" s="35" t="e" vm="2">
        <f>[1]!GenLognormal($E$9,$E$10)</f>
        <v>#VALUE!</v>
      </c>
      <c r="F91" s="35" t="e" vm="2">
        <f>[1]!GenLognormal($F$9,$F$10)</f>
        <v>#VALUE!</v>
      </c>
      <c r="G91" s="35" t="e" vm="2">
        <f>[1]!GenLognormal($G$9,$G$10)</f>
        <v>#VALUE!</v>
      </c>
      <c r="H91" s="35" t="e" vm="2">
        <f>[1]!genUniform($H$9,$H$10)</f>
        <v>#VALUE!</v>
      </c>
      <c r="I91" s="35" t="e" vm="1">
        <f t="shared" si="6"/>
        <v>#VALUE!</v>
      </c>
      <c r="J91" s="35" t="e" vm="1">
        <f t="shared" si="7"/>
        <v>#VALUE!</v>
      </c>
      <c r="K91" s="35" t="e" vm="2">
        <f>[1]!genUniform($K$9,$K$10)</f>
        <v>#VALUE!</v>
      </c>
      <c r="L91" s="35" t="e" vm="1">
        <f t="shared" si="8"/>
        <v>#VALUE!</v>
      </c>
      <c r="M91" s="35" t="e" vm="1">
        <f t="shared" si="9"/>
        <v>#VALUE!</v>
      </c>
      <c r="N91" s="35" t="e" vm="2">
        <f>[1]!genUniform($N$9,$N$10)</f>
        <v>#VALUE!</v>
      </c>
      <c r="O91" s="35" t="e" vm="1">
        <f t="shared" si="10"/>
        <v>#VALUE!</v>
      </c>
      <c r="P91" s="35" t="e" vm="1">
        <f t="shared" si="11"/>
        <v>#VALUE!</v>
      </c>
    </row>
    <row r="92" spans="1:16">
      <c r="A92" s="35">
        <v>82</v>
      </c>
      <c r="C92" s="35" t="e" vm="2">
        <f>[1]!GenLimitNormal($C$9,$C$10,0,1000,0)</f>
        <v>#VALUE!</v>
      </c>
      <c r="D92" s="35" t="e" vm="2">
        <f>[1]!GenBetaPERT(0,$D$9,1)</f>
        <v>#VALUE!</v>
      </c>
      <c r="E92" s="35" t="e" vm="2">
        <f>[1]!GenLognormal($E$9,$E$10)</f>
        <v>#VALUE!</v>
      </c>
      <c r="F92" s="35" t="e" vm="2">
        <f>[1]!GenLognormal($F$9,$F$10)</f>
        <v>#VALUE!</v>
      </c>
      <c r="G92" s="35" t="e" vm="2">
        <f>[1]!GenLognormal($G$9,$G$10)</f>
        <v>#VALUE!</v>
      </c>
      <c r="H92" s="35" t="e" vm="2">
        <f>[1]!genUniform($H$9,$H$10)</f>
        <v>#VALUE!</v>
      </c>
      <c r="I92" s="35" t="e" vm="1">
        <f t="shared" si="6"/>
        <v>#VALUE!</v>
      </c>
      <c r="J92" s="35" t="e" vm="1">
        <f t="shared" si="7"/>
        <v>#VALUE!</v>
      </c>
      <c r="K92" s="35" t="e" vm="2">
        <f>[1]!genUniform($K$9,$K$10)</f>
        <v>#VALUE!</v>
      </c>
      <c r="L92" s="35" t="e" vm="1">
        <f t="shared" si="8"/>
        <v>#VALUE!</v>
      </c>
      <c r="M92" s="35" t="e" vm="1">
        <f t="shared" si="9"/>
        <v>#VALUE!</v>
      </c>
      <c r="N92" s="35" t="e" vm="2">
        <f>[1]!genUniform($N$9,$N$10)</f>
        <v>#VALUE!</v>
      </c>
      <c r="O92" s="35" t="e" vm="1">
        <f t="shared" si="10"/>
        <v>#VALUE!</v>
      </c>
      <c r="P92" s="35" t="e" vm="1">
        <f t="shared" si="11"/>
        <v>#VALUE!</v>
      </c>
    </row>
    <row r="93" spans="1:16">
      <c r="A93" s="35">
        <v>83</v>
      </c>
      <c r="C93" s="35" t="e" vm="2">
        <f>[1]!GenLimitNormal($C$9,$C$10,0,1000,0)</f>
        <v>#VALUE!</v>
      </c>
      <c r="D93" s="35" t="e" vm="2">
        <f>[1]!GenBetaPERT(0,$D$9,1)</f>
        <v>#VALUE!</v>
      </c>
      <c r="E93" s="35" t="e" vm="2">
        <f>[1]!GenLognormal($E$9,$E$10)</f>
        <v>#VALUE!</v>
      </c>
      <c r="F93" s="35" t="e" vm="2">
        <f>[1]!GenLognormal($F$9,$F$10)</f>
        <v>#VALUE!</v>
      </c>
      <c r="G93" s="35" t="e" vm="2">
        <f>[1]!GenLognormal($G$9,$G$10)</f>
        <v>#VALUE!</v>
      </c>
      <c r="H93" s="35" t="e" vm="2">
        <f>[1]!genUniform($H$9,$H$10)</f>
        <v>#VALUE!</v>
      </c>
      <c r="I93" s="35" t="e" vm="1">
        <f t="shared" si="6"/>
        <v>#VALUE!</v>
      </c>
      <c r="J93" s="35" t="e" vm="1">
        <f t="shared" si="7"/>
        <v>#VALUE!</v>
      </c>
      <c r="K93" s="35" t="e" vm="2">
        <f>[1]!genUniform($K$9,$K$10)</f>
        <v>#VALUE!</v>
      </c>
      <c r="L93" s="35" t="e" vm="1">
        <f t="shared" si="8"/>
        <v>#VALUE!</v>
      </c>
      <c r="M93" s="35" t="e" vm="1">
        <f t="shared" si="9"/>
        <v>#VALUE!</v>
      </c>
      <c r="N93" s="35" t="e" vm="2">
        <f>[1]!genUniform($N$9,$N$10)</f>
        <v>#VALUE!</v>
      </c>
      <c r="O93" s="35" t="e" vm="1">
        <f t="shared" si="10"/>
        <v>#VALUE!</v>
      </c>
      <c r="P93" s="35" t="e" vm="1">
        <f t="shared" si="11"/>
        <v>#VALUE!</v>
      </c>
    </row>
    <row r="94" spans="1:16">
      <c r="A94" s="35">
        <v>84</v>
      </c>
      <c r="C94" s="35" t="e" vm="2">
        <f>[1]!GenLimitNormal($C$9,$C$10,0,1000,0)</f>
        <v>#VALUE!</v>
      </c>
      <c r="D94" s="35" t="e" vm="2">
        <f>[1]!GenBetaPERT(0,$D$9,1)</f>
        <v>#VALUE!</v>
      </c>
      <c r="E94" s="35" t="e" vm="2">
        <f>[1]!GenLognormal($E$9,$E$10)</f>
        <v>#VALUE!</v>
      </c>
      <c r="F94" s="35" t="e" vm="2">
        <f>[1]!GenLognormal($F$9,$F$10)</f>
        <v>#VALUE!</v>
      </c>
      <c r="G94" s="35" t="e" vm="2">
        <f>[1]!GenLognormal($G$9,$G$10)</f>
        <v>#VALUE!</v>
      </c>
      <c r="H94" s="35" t="e" vm="2">
        <f>[1]!genUniform($H$9,$H$10)</f>
        <v>#VALUE!</v>
      </c>
      <c r="I94" s="35" t="e" vm="1">
        <f t="shared" si="6"/>
        <v>#VALUE!</v>
      </c>
      <c r="J94" s="35" t="e" vm="1">
        <f t="shared" si="7"/>
        <v>#VALUE!</v>
      </c>
      <c r="K94" s="35" t="e" vm="2">
        <f>[1]!genUniform($K$9,$K$10)</f>
        <v>#VALUE!</v>
      </c>
      <c r="L94" s="35" t="e" vm="1">
        <f t="shared" si="8"/>
        <v>#VALUE!</v>
      </c>
      <c r="M94" s="35" t="e" vm="1">
        <f t="shared" si="9"/>
        <v>#VALUE!</v>
      </c>
      <c r="N94" s="35" t="e" vm="2">
        <f>[1]!genUniform($N$9,$N$10)</f>
        <v>#VALUE!</v>
      </c>
      <c r="O94" s="35" t="e" vm="1">
        <f t="shared" si="10"/>
        <v>#VALUE!</v>
      </c>
      <c r="P94" s="35" t="e" vm="1">
        <f t="shared" si="11"/>
        <v>#VALUE!</v>
      </c>
    </row>
    <row r="95" spans="1:16">
      <c r="A95" s="35">
        <v>85</v>
      </c>
      <c r="C95" s="35" t="e" vm="2">
        <f>[1]!GenLimitNormal($C$9,$C$10,0,1000,0)</f>
        <v>#VALUE!</v>
      </c>
      <c r="D95" s="35" t="e" vm="2">
        <f>[1]!GenBetaPERT(0,$D$9,1)</f>
        <v>#VALUE!</v>
      </c>
      <c r="E95" s="35" t="e" vm="2">
        <f>[1]!GenLognormal($E$9,$E$10)</f>
        <v>#VALUE!</v>
      </c>
      <c r="F95" s="35" t="e" vm="2">
        <f>[1]!GenLognormal($F$9,$F$10)</f>
        <v>#VALUE!</v>
      </c>
      <c r="G95" s="35" t="e" vm="2">
        <f>[1]!GenLognormal($G$9,$G$10)</f>
        <v>#VALUE!</v>
      </c>
      <c r="H95" s="35" t="e" vm="2">
        <f>[1]!genUniform($H$9,$H$10)</f>
        <v>#VALUE!</v>
      </c>
      <c r="I95" s="35" t="e" vm="1">
        <f t="shared" si="6"/>
        <v>#VALUE!</v>
      </c>
      <c r="J95" s="35" t="e" vm="1">
        <f t="shared" si="7"/>
        <v>#VALUE!</v>
      </c>
      <c r="K95" s="35" t="e" vm="2">
        <f>[1]!genUniform($K$9,$K$10)</f>
        <v>#VALUE!</v>
      </c>
      <c r="L95" s="35" t="e" vm="1">
        <f t="shared" si="8"/>
        <v>#VALUE!</v>
      </c>
      <c r="M95" s="35" t="e" vm="1">
        <f t="shared" si="9"/>
        <v>#VALUE!</v>
      </c>
      <c r="N95" s="35" t="e" vm="2">
        <f>[1]!genUniform($N$9,$N$10)</f>
        <v>#VALUE!</v>
      </c>
      <c r="O95" s="35" t="e" vm="1">
        <f t="shared" si="10"/>
        <v>#VALUE!</v>
      </c>
      <c r="P95" s="35" t="e" vm="1">
        <f t="shared" si="11"/>
        <v>#VALUE!</v>
      </c>
    </row>
    <row r="96" spans="1:16">
      <c r="A96" s="35">
        <v>86</v>
      </c>
      <c r="C96" s="35" t="e" vm="2">
        <f>[1]!GenLimitNormal($C$9,$C$10,0,1000,0)</f>
        <v>#VALUE!</v>
      </c>
      <c r="D96" s="35" t="e" vm="2">
        <f>[1]!GenBetaPERT(0,$D$9,1)</f>
        <v>#VALUE!</v>
      </c>
      <c r="E96" s="35" t="e" vm="2">
        <f>[1]!GenLognormal($E$9,$E$10)</f>
        <v>#VALUE!</v>
      </c>
      <c r="F96" s="35" t="e" vm="2">
        <f>[1]!GenLognormal($F$9,$F$10)</f>
        <v>#VALUE!</v>
      </c>
      <c r="G96" s="35" t="e" vm="2">
        <f>[1]!GenLognormal($G$9,$G$10)</f>
        <v>#VALUE!</v>
      </c>
      <c r="H96" s="35" t="e" vm="2">
        <f>[1]!genUniform($H$9,$H$10)</f>
        <v>#VALUE!</v>
      </c>
      <c r="I96" s="35" t="e" vm="1">
        <f t="shared" si="6"/>
        <v>#VALUE!</v>
      </c>
      <c r="J96" s="35" t="e" vm="1">
        <f t="shared" si="7"/>
        <v>#VALUE!</v>
      </c>
      <c r="K96" s="35" t="e" vm="2">
        <f>[1]!genUniform($K$9,$K$10)</f>
        <v>#VALUE!</v>
      </c>
      <c r="L96" s="35" t="e" vm="1">
        <f t="shared" si="8"/>
        <v>#VALUE!</v>
      </c>
      <c r="M96" s="35" t="e" vm="1">
        <f t="shared" si="9"/>
        <v>#VALUE!</v>
      </c>
      <c r="N96" s="35" t="e" vm="2">
        <f>[1]!genUniform($N$9,$N$10)</f>
        <v>#VALUE!</v>
      </c>
      <c r="O96" s="35" t="e" vm="1">
        <f t="shared" si="10"/>
        <v>#VALUE!</v>
      </c>
      <c r="P96" s="35" t="e" vm="1">
        <f t="shared" si="11"/>
        <v>#VALUE!</v>
      </c>
    </row>
    <row r="97" spans="1:16">
      <c r="A97" s="35">
        <v>87</v>
      </c>
      <c r="C97" s="35" t="e" vm="2">
        <f>[1]!GenLimitNormal($C$9,$C$10,0,1000,0)</f>
        <v>#VALUE!</v>
      </c>
      <c r="D97" s="35" t="e" vm="2">
        <f>[1]!GenBetaPERT(0,$D$9,1)</f>
        <v>#VALUE!</v>
      </c>
      <c r="E97" s="35" t="e" vm="2">
        <f>[1]!GenLognormal($E$9,$E$10)</f>
        <v>#VALUE!</v>
      </c>
      <c r="F97" s="35" t="e" vm="2">
        <f>[1]!GenLognormal($F$9,$F$10)</f>
        <v>#VALUE!</v>
      </c>
      <c r="G97" s="35" t="e" vm="2">
        <f>[1]!GenLognormal($G$9,$G$10)</f>
        <v>#VALUE!</v>
      </c>
      <c r="H97" s="35" t="e" vm="2">
        <f>[1]!genUniform($H$9,$H$10)</f>
        <v>#VALUE!</v>
      </c>
      <c r="I97" s="35" t="e" vm="1">
        <f t="shared" si="6"/>
        <v>#VALUE!</v>
      </c>
      <c r="J97" s="35" t="e" vm="1">
        <f t="shared" si="7"/>
        <v>#VALUE!</v>
      </c>
      <c r="K97" s="35" t="e" vm="2">
        <f>[1]!genUniform($K$9,$K$10)</f>
        <v>#VALUE!</v>
      </c>
      <c r="L97" s="35" t="e" vm="1">
        <f t="shared" si="8"/>
        <v>#VALUE!</v>
      </c>
      <c r="M97" s="35" t="e" vm="1">
        <f t="shared" si="9"/>
        <v>#VALUE!</v>
      </c>
      <c r="N97" s="35" t="e" vm="2">
        <f>[1]!genUniform($N$9,$N$10)</f>
        <v>#VALUE!</v>
      </c>
      <c r="O97" s="35" t="e" vm="1">
        <f t="shared" si="10"/>
        <v>#VALUE!</v>
      </c>
      <c r="P97" s="35" t="e" vm="1">
        <f t="shared" si="11"/>
        <v>#VALUE!</v>
      </c>
    </row>
    <row r="98" spans="1:16">
      <c r="A98" s="35">
        <v>88</v>
      </c>
      <c r="C98" s="35" t="e" vm="2">
        <f>[1]!GenLimitNormal($C$9,$C$10,0,1000,0)</f>
        <v>#VALUE!</v>
      </c>
      <c r="D98" s="35" t="e" vm="2">
        <f>[1]!GenBetaPERT(0,$D$9,1)</f>
        <v>#VALUE!</v>
      </c>
      <c r="E98" s="35" t="e" vm="2">
        <f>[1]!GenLognormal($E$9,$E$10)</f>
        <v>#VALUE!</v>
      </c>
      <c r="F98" s="35" t="e" vm="2">
        <f>[1]!GenLognormal($F$9,$F$10)</f>
        <v>#VALUE!</v>
      </c>
      <c r="G98" s="35" t="e" vm="2">
        <f>[1]!GenLognormal($G$9,$G$10)</f>
        <v>#VALUE!</v>
      </c>
      <c r="H98" s="35" t="e" vm="2">
        <f>[1]!genUniform($H$9,$H$10)</f>
        <v>#VALUE!</v>
      </c>
      <c r="I98" s="35" t="e" vm="1">
        <f t="shared" si="6"/>
        <v>#VALUE!</v>
      </c>
      <c r="J98" s="35" t="e" vm="1">
        <f t="shared" si="7"/>
        <v>#VALUE!</v>
      </c>
      <c r="K98" s="35" t="e" vm="2">
        <f>[1]!genUniform($K$9,$K$10)</f>
        <v>#VALUE!</v>
      </c>
      <c r="L98" s="35" t="e" vm="1">
        <f t="shared" si="8"/>
        <v>#VALUE!</v>
      </c>
      <c r="M98" s="35" t="e" vm="1">
        <f t="shared" si="9"/>
        <v>#VALUE!</v>
      </c>
      <c r="N98" s="35" t="e" vm="2">
        <f>[1]!genUniform($N$9,$N$10)</f>
        <v>#VALUE!</v>
      </c>
      <c r="O98" s="35" t="e" vm="1">
        <f t="shared" si="10"/>
        <v>#VALUE!</v>
      </c>
      <c r="P98" s="35" t="e" vm="1">
        <f t="shared" si="11"/>
        <v>#VALUE!</v>
      </c>
    </row>
    <row r="99" spans="1:16">
      <c r="A99" s="35">
        <v>89</v>
      </c>
      <c r="C99" s="35" t="e" vm="2">
        <f>[1]!GenLimitNormal($C$9,$C$10,0,1000,0)</f>
        <v>#VALUE!</v>
      </c>
      <c r="D99" s="35" t="e" vm="2">
        <f>[1]!GenBetaPERT(0,$D$9,1)</f>
        <v>#VALUE!</v>
      </c>
      <c r="E99" s="35" t="e" vm="2">
        <f>[1]!GenLognormal($E$9,$E$10)</f>
        <v>#VALUE!</v>
      </c>
      <c r="F99" s="35" t="e" vm="2">
        <f>[1]!GenLognormal($F$9,$F$10)</f>
        <v>#VALUE!</v>
      </c>
      <c r="G99" s="35" t="e" vm="2">
        <f>[1]!GenLognormal($G$9,$G$10)</f>
        <v>#VALUE!</v>
      </c>
      <c r="H99" s="35" t="e" vm="2">
        <f>[1]!genUniform($H$9,$H$10)</f>
        <v>#VALUE!</v>
      </c>
      <c r="I99" s="35" t="e" vm="1">
        <f t="shared" si="6"/>
        <v>#VALUE!</v>
      </c>
      <c r="J99" s="35" t="e" vm="1">
        <f t="shared" si="7"/>
        <v>#VALUE!</v>
      </c>
      <c r="K99" s="35" t="e" vm="2">
        <f>[1]!genUniform($K$9,$K$10)</f>
        <v>#VALUE!</v>
      </c>
      <c r="L99" s="35" t="e" vm="1">
        <f t="shared" si="8"/>
        <v>#VALUE!</v>
      </c>
      <c r="M99" s="35" t="e" vm="1">
        <f t="shared" si="9"/>
        <v>#VALUE!</v>
      </c>
      <c r="N99" s="35" t="e" vm="2">
        <f>[1]!genUniform($N$9,$N$10)</f>
        <v>#VALUE!</v>
      </c>
      <c r="O99" s="35" t="e" vm="1">
        <f t="shared" si="10"/>
        <v>#VALUE!</v>
      </c>
      <c r="P99" s="35" t="e" vm="1">
        <f t="shared" si="11"/>
        <v>#VALUE!</v>
      </c>
    </row>
    <row r="100" spans="1:16">
      <c r="A100" s="35">
        <v>90</v>
      </c>
      <c r="C100" s="35" t="e" vm="2">
        <f>[1]!GenLimitNormal($C$9,$C$10,0,1000,0)</f>
        <v>#VALUE!</v>
      </c>
      <c r="D100" s="35" t="e" vm="2">
        <f>[1]!GenBetaPERT(0,$D$9,1)</f>
        <v>#VALUE!</v>
      </c>
      <c r="E100" s="35" t="e" vm="2">
        <f>[1]!GenLognormal($E$9,$E$10)</f>
        <v>#VALUE!</v>
      </c>
      <c r="F100" s="35" t="e" vm="2">
        <f>[1]!GenLognormal($F$9,$F$10)</f>
        <v>#VALUE!</v>
      </c>
      <c r="G100" s="35" t="e" vm="2">
        <f>[1]!GenLognormal($G$9,$G$10)</f>
        <v>#VALUE!</v>
      </c>
      <c r="H100" s="35" t="e" vm="2">
        <f>[1]!genUniform($H$9,$H$10)</f>
        <v>#VALUE!</v>
      </c>
      <c r="I100" s="35" t="e" vm="1">
        <f t="shared" si="6"/>
        <v>#VALUE!</v>
      </c>
      <c r="J100" s="35" t="e" vm="1">
        <f t="shared" si="7"/>
        <v>#VALUE!</v>
      </c>
      <c r="K100" s="35" t="e" vm="2">
        <f>[1]!genUniform($K$9,$K$10)</f>
        <v>#VALUE!</v>
      </c>
      <c r="L100" s="35" t="e" vm="1">
        <f t="shared" si="8"/>
        <v>#VALUE!</v>
      </c>
      <c r="M100" s="35" t="e" vm="1">
        <f t="shared" si="9"/>
        <v>#VALUE!</v>
      </c>
      <c r="N100" s="35" t="e" vm="2">
        <f>[1]!genUniform($N$9,$N$10)</f>
        <v>#VALUE!</v>
      </c>
      <c r="O100" s="35" t="e" vm="1">
        <f t="shared" si="10"/>
        <v>#VALUE!</v>
      </c>
      <c r="P100" s="35" t="e" vm="1">
        <f t="shared" si="11"/>
        <v>#VALUE!</v>
      </c>
    </row>
    <row r="101" spans="1:16">
      <c r="A101" s="35">
        <v>91</v>
      </c>
      <c r="C101" s="35" t="e" vm="2">
        <f>[1]!GenLimitNormal($C$9,$C$10,0,1000,0)</f>
        <v>#VALUE!</v>
      </c>
      <c r="D101" s="35" t="e" vm="2">
        <f>[1]!GenBetaPERT(0,$D$9,1)</f>
        <v>#VALUE!</v>
      </c>
      <c r="E101" s="35" t="e" vm="2">
        <f>[1]!GenLognormal($E$9,$E$10)</f>
        <v>#VALUE!</v>
      </c>
      <c r="F101" s="35" t="e" vm="2">
        <f>[1]!GenLognormal($F$9,$F$10)</f>
        <v>#VALUE!</v>
      </c>
      <c r="G101" s="35" t="e" vm="2">
        <f>[1]!GenLognormal($G$9,$G$10)</f>
        <v>#VALUE!</v>
      </c>
      <c r="H101" s="35" t="e" vm="2">
        <f>[1]!genUniform($H$9,$H$10)</f>
        <v>#VALUE!</v>
      </c>
      <c r="I101" s="35" t="e" vm="1">
        <f t="shared" si="6"/>
        <v>#VALUE!</v>
      </c>
      <c r="J101" s="35" t="e" vm="1">
        <f t="shared" si="7"/>
        <v>#VALUE!</v>
      </c>
      <c r="K101" s="35" t="e" vm="2">
        <f>[1]!genUniform($K$9,$K$10)</f>
        <v>#VALUE!</v>
      </c>
      <c r="L101" s="35" t="e" vm="1">
        <f t="shared" si="8"/>
        <v>#VALUE!</v>
      </c>
      <c r="M101" s="35" t="e" vm="1">
        <f t="shared" si="9"/>
        <v>#VALUE!</v>
      </c>
      <c r="N101" s="35" t="e" vm="2">
        <f>[1]!genUniform($N$9,$N$10)</f>
        <v>#VALUE!</v>
      </c>
      <c r="O101" s="35" t="e" vm="1">
        <f t="shared" si="10"/>
        <v>#VALUE!</v>
      </c>
      <c r="P101" s="35" t="e" vm="1">
        <f t="shared" si="11"/>
        <v>#VALUE!</v>
      </c>
    </row>
    <row r="102" spans="1:16">
      <c r="A102" s="35">
        <v>92</v>
      </c>
      <c r="C102" s="35" t="e" vm="2">
        <f>[1]!GenLimitNormal($C$9,$C$10,0,1000,0)</f>
        <v>#VALUE!</v>
      </c>
      <c r="D102" s="35" t="e" vm="2">
        <f>[1]!GenBetaPERT(0,$D$9,1)</f>
        <v>#VALUE!</v>
      </c>
      <c r="E102" s="35" t="e" vm="2">
        <f>[1]!GenLognormal($E$9,$E$10)</f>
        <v>#VALUE!</v>
      </c>
      <c r="F102" s="35" t="e" vm="2">
        <f>[1]!GenLognormal($F$9,$F$10)</f>
        <v>#VALUE!</v>
      </c>
      <c r="G102" s="35" t="e" vm="2">
        <f>[1]!GenLognormal($G$9,$G$10)</f>
        <v>#VALUE!</v>
      </c>
      <c r="H102" s="35" t="e" vm="2">
        <f>[1]!genUniform($H$9,$H$10)</f>
        <v>#VALUE!</v>
      </c>
      <c r="I102" s="35" t="e" vm="1">
        <f t="shared" si="6"/>
        <v>#VALUE!</v>
      </c>
      <c r="J102" s="35" t="e" vm="1">
        <f t="shared" si="7"/>
        <v>#VALUE!</v>
      </c>
      <c r="K102" s="35" t="e" vm="2">
        <f>[1]!genUniform($K$9,$K$10)</f>
        <v>#VALUE!</v>
      </c>
      <c r="L102" s="35" t="e" vm="1">
        <f t="shared" si="8"/>
        <v>#VALUE!</v>
      </c>
      <c r="M102" s="35" t="e" vm="1">
        <f t="shared" si="9"/>
        <v>#VALUE!</v>
      </c>
      <c r="N102" s="35" t="e" vm="2">
        <f>[1]!genUniform($N$9,$N$10)</f>
        <v>#VALUE!</v>
      </c>
      <c r="O102" s="35" t="e" vm="1">
        <f t="shared" si="10"/>
        <v>#VALUE!</v>
      </c>
      <c r="P102" s="35" t="e" vm="1">
        <f t="shared" si="11"/>
        <v>#VALUE!</v>
      </c>
    </row>
    <row r="103" spans="1:16">
      <c r="A103" s="35">
        <v>93</v>
      </c>
      <c r="C103" s="35" t="e" vm="2">
        <f>[1]!GenLimitNormal($C$9,$C$10,0,1000,0)</f>
        <v>#VALUE!</v>
      </c>
      <c r="D103" s="35" t="e" vm="2">
        <f>[1]!GenBetaPERT(0,$D$9,1)</f>
        <v>#VALUE!</v>
      </c>
      <c r="E103" s="35" t="e" vm="2">
        <f>[1]!GenLognormal($E$9,$E$10)</f>
        <v>#VALUE!</v>
      </c>
      <c r="F103" s="35" t="e" vm="2">
        <f>[1]!GenLognormal($F$9,$F$10)</f>
        <v>#VALUE!</v>
      </c>
      <c r="G103" s="35" t="e" vm="2">
        <f>[1]!GenLognormal($G$9,$G$10)</f>
        <v>#VALUE!</v>
      </c>
      <c r="H103" s="35" t="e" vm="2">
        <f>[1]!genUniform($H$9,$H$10)</f>
        <v>#VALUE!</v>
      </c>
      <c r="I103" s="35" t="e" vm="1">
        <f t="shared" si="6"/>
        <v>#VALUE!</v>
      </c>
      <c r="J103" s="35" t="e" vm="1">
        <f t="shared" si="7"/>
        <v>#VALUE!</v>
      </c>
      <c r="K103" s="35" t="e" vm="2">
        <f>[1]!genUniform($K$9,$K$10)</f>
        <v>#VALUE!</v>
      </c>
      <c r="L103" s="35" t="e" vm="1">
        <f t="shared" si="8"/>
        <v>#VALUE!</v>
      </c>
      <c r="M103" s="35" t="e" vm="1">
        <f t="shared" si="9"/>
        <v>#VALUE!</v>
      </c>
      <c r="N103" s="35" t="e" vm="2">
        <f>[1]!genUniform($N$9,$N$10)</f>
        <v>#VALUE!</v>
      </c>
      <c r="O103" s="35" t="e" vm="1">
        <f t="shared" si="10"/>
        <v>#VALUE!</v>
      </c>
      <c r="P103" s="35" t="e" vm="1">
        <f t="shared" si="11"/>
        <v>#VALUE!</v>
      </c>
    </row>
    <row r="104" spans="1:16">
      <c r="A104" s="35">
        <v>94</v>
      </c>
      <c r="C104" s="35" t="e" vm="2">
        <f>[1]!GenLimitNormal($C$9,$C$10,0,1000,0)</f>
        <v>#VALUE!</v>
      </c>
      <c r="D104" s="35" t="e" vm="2">
        <f>[1]!GenBetaPERT(0,$D$9,1)</f>
        <v>#VALUE!</v>
      </c>
      <c r="E104" s="35" t="e" vm="2">
        <f>[1]!GenLognormal($E$9,$E$10)</f>
        <v>#VALUE!</v>
      </c>
      <c r="F104" s="35" t="e" vm="2">
        <f>[1]!GenLognormal($F$9,$F$10)</f>
        <v>#VALUE!</v>
      </c>
      <c r="G104" s="35" t="e" vm="2">
        <f>[1]!GenLognormal($G$9,$G$10)</f>
        <v>#VALUE!</v>
      </c>
      <c r="H104" s="35" t="e" vm="2">
        <f>[1]!genUniform($H$9,$H$10)</f>
        <v>#VALUE!</v>
      </c>
      <c r="I104" s="35" t="e" vm="1">
        <f t="shared" si="6"/>
        <v>#VALUE!</v>
      </c>
      <c r="J104" s="35" t="e" vm="1">
        <f t="shared" si="7"/>
        <v>#VALUE!</v>
      </c>
      <c r="K104" s="35" t="e" vm="2">
        <f>[1]!genUniform($K$9,$K$10)</f>
        <v>#VALUE!</v>
      </c>
      <c r="L104" s="35" t="e" vm="1">
        <f t="shared" si="8"/>
        <v>#VALUE!</v>
      </c>
      <c r="M104" s="35" t="e" vm="1">
        <f t="shared" si="9"/>
        <v>#VALUE!</v>
      </c>
      <c r="N104" s="35" t="e" vm="2">
        <f>[1]!genUniform($N$9,$N$10)</f>
        <v>#VALUE!</v>
      </c>
      <c r="O104" s="35" t="e" vm="1">
        <f t="shared" si="10"/>
        <v>#VALUE!</v>
      </c>
      <c r="P104" s="35" t="e" vm="1">
        <f t="shared" si="11"/>
        <v>#VALUE!</v>
      </c>
    </row>
    <row r="105" spans="1:16">
      <c r="A105" s="35">
        <v>95</v>
      </c>
      <c r="C105" s="35" t="e" vm="2">
        <f>[1]!GenLimitNormal($C$9,$C$10,0,1000,0)</f>
        <v>#VALUE!</v>
      </c>
      <c r="D105" s="35" t="e" vm="2">
        <f>[1]!GenBetaPERT(0,$D$9,1)</f>
        <v>#VALUE!</v>
      </c>
      <c r="E105" s="35" t="e" vm="2">
        <f>[1]!GenLognormal($E$9,$E$10)</f>
        <v>#VALUE!</v>
      </c>
      <c r="F105" s="35" t="e" vm="2">
        <f>[1]!GenLognormal($F$9,$F$10)</f>
        <v>#VALUE!</v>
      </c>
      <c r="G105" s="35" t="e" vm="2">
        <f>[1]!GenLognormal($G$9,$G$10)</f>
        <v>#VALUE!</v>
      </c>
      <c r="H105" s="35" t="e" vm="2">
        <f>[1]!genUniform($H$9,$H$10)</f>
        <v>#VALUE!</v>
      </c>
      <c r="I105" s="35" t="e" vm="1">
        <f t="shared" si="6"/>
        <v>#VALUE!</v>
      </c>
      <c r="J105" s="35" t="e" vm="1">
        <f t="shared" si="7"/>
        <v>#VALUE!</v>
      </c>
      <c r="K105" s="35" t="e" vm="2">
        <f>[1]!genUniform($K$9,$K$10)</f>
        <v>#VALUE!</v>
      </c>
      <c r="L105" s="35" t="e" vm="1">
        <f t="shared" si="8"/>
        <v>#VALUE!</v>
      </c>
      <c r="M105" s="35" t="e" vm="1">
        <f t="shared" si="9"/>
        <v>#VALUE!</v>
      </c>
      <c r="N105" s="35" t="e" vm="2">
        <f>[1]!genUniform($N$9,$N$10)</f>
        <v>#VALUE!</v>
      </c>
      <c r="O105" s="35" t="e" vm="1">
        <f t="shared" si="10"/>
        <v>#VALUE!</v>
      </c>
      <c r="P105" s="35" t="e" vm="1">
        <f t="shared" si="11"/>
        <v>#VALUE!</v>
      </c>
    </row>
    <row r="106" spans="1:16">
      <c r="A106" s="35">
        <v>96</v>
      </c>
      <c r="C106" s="35" t="e" vm="2">
        <f>[1]!GenLimitNormal($C$9,$C$10,0,1000,0)</f>
        <v>#VALUE!</v>
      </c>
      <c r="D106" s="35" t="e" vm="2">
        <f>[1]!GenBetaPERT(0,$D$9,1)</f>
        <v>#VALUE!</v>
      </c>
      <c r="E106" s="35" t="e" vm="2">
        <f>[1]!GenLognormal($E$9,$E$10)</f>
        <v>#VALUE!</v>
      </c>
      <c r="F106" s="35" t="e" vm="2">
        <f>[1]!GenLognormal($F$9,$F$10)</f>
        <v>#VALUE!</v>
      </c>
      <c r="G106" s="35" t="e" vm="2">
        <f>[1]!GenLognormal($G$9,$G$10)</f>
        <v>#VALUE!</v>
      </c>
      <c r="H106" s="35" t="e" vm="2">
        <f>[1]!genUniform($H$9,$H$10)</f>
        <v>#VALUE!</v>
      </c>
      <c r="I106" s="35" t="e" vm="1">
        <f t="shared" si="6"/>
        <v>#VALUE!</v>
      </c>
      <c r="J106" s="35" t="e" vm="1">
        <f t="shared" si="7"/>
        <v>#VALUE!</v>
      </c>
      <c r="K106" s="35" t="e" vm="2">
        <f>[1]!genUniform($K$9,$K$10)</f>
        <v>#VALUE!</v>
      </c>
      <c r="L106" s="35" t="e" vm="1">
        <f t="shared" si="8"/>
        <v>#VALUE!</v>
      </c>
      <c r="M106" s="35" t="e" vm="1">
        <f t="shared" si="9"/>
        <v>#VALUE!</v>
      </c>
      <c r="N106" s="35" t="e" vm="2">
        <f>[1]!genUniform($N$9,$N$10)</f>
        <v>#VALUE!</v>
      </c>
      <c r="O106" s="35" t="e" vm="1">
        <f t="shared" si="10"/>
        <v>#VALUE!</v>
      </c>
      <c r="P106" s="35" t="e" vm="1">
        <f t="shared" si="11"/>
        <v>#VALUE!</v>
      </c>
    </row>
    <row r="107" spans="1:16">
      <c r="A107" s="35">
        <v>97</v>
      </c>
      <c r="C107" s="35" t="e" vm="2">
        <f>[1]!GenLimitNormal($C$9,$C$10,0,1000,0)</f>
        <v>#VALUE!</v>
      </c>
      <c r="D107" s="35" t="e" vm="2">
        <f>[1]!GenBetaPERT(0,$D$9,1)</f>
        <v>#VALUE!</v>
      </c>
      <c r="E107" s="35" t="e" vm="2">
        <f>[1]!GenLognormal($E$9,$E$10)</f>
        <v>#VALUE!</v>
      </c>
      <c r="F107" s="35" t="e" vm="2">
        <f>[1]!GenLognormal($F$9,$F$10)</f>
        <v>#VALUE!</v>
      </c>
      <c r="G107" s="35" t="e" vm="2">
        <f>[1]!GenLognormal($G$9,$G$10)</f>
        <v>#VALUE!</v>
      </c>
      <c r="H107" s="35" t="e" vm="2">
        <f>[1]!genUniform($H$9,$H$10)</f>
        <v>#VALUE!</v>
      </c>
      <c r="I107" s="35" t="e" vm="1">
        <f t="shared" si="6"/>
        <v>#VALUE!</v>
      </c>
      <c r="J107" s="35" t="e" vm="1">
        <f t="shared" si="7"/>
        <v>#VALUE!</v>
      </c>
      <c r="K107" s="35" t="e" vm="2">
        <f>[1]!genUniform($K$9,$K$10)</f>
        <v>#VALUE!</v>
      </c>
      <c r="L107" s="35" t="e" vm="1">
        <f t="shared" si="8"/>
        <v>#VALUE!</v>
      </c>
      <c r="M107" s="35" t="e" vm="1">
        <f t="shared" si="9"/>
        <v>#VALUE!</v>
      </c>
      <c r="N107" s="35" t="e" vm="2">
        <f>[1]!genUniform($N$9,$N$10)</f>
        <v>#VALUE!</v>
      </c>
      <c r="O107" s="35" t="e" vm="1">
        <f t="shared" si="10"/>
        <v>#VALUE!</v>
      </c>
      <c r="P107" s="35" t="e" vm="1">
        <f t="shared" si="11"/>
        <v>#VALUE!</v>
      </c>
    </row>
    <row r="108" spans="1:16">
      <c r="A108" s="35">
        <v>98</v>
      </c>
      <c r="C108" s="35" t="e" vm="2">
        <f>[1]!GenLimitNormal($C$9,$C$10,0,1000,0)</f>
        <v>#VALUE!</v>
      </c>
      <c r="D108" s="35" t="e" vm="2">
        <f>[1]!GenBetaPERT(0,$D$9,1)</f>
        <v>#VALUE!</v>
      </c>
      <c r="E108" s="35" t="e" vm="2">
        <f>[1]!GenLognormal($E$9,$E$10)</f>
        <v>#VALUE!</v>
      </c>
      <c r="F108" s="35" t="e" vm="2">
        <f>[1]!GenLognormal($F$9,$F$10)</f>
        <v>#VALUE!</v>
      </c>
      <c r="G108" s="35" t="e" vm="2">
        <f>[1]!GenLognormal($G$9,$G$10)</f>
        <v>#VALUE!</v>
      </c>
      <c r="H108" s="35" t="e" vm="2">
        <f>[1]!genUniform($H$9,$H$10)</f>
        <v>#VALUE!</v>
      </c>
      <c r="I108" s="35" t="e" vm="1">
        <f t="shared" si="6"/>
        <v>#VALUE!</v>
      </c>
      <c r="J108" s="35" t="e" vm="1">
        <f t="shared" si="7"/>
        <v>#VALUE!</v>
      </c>
      <c r="K108" s="35" t="e" vm="2">
        <f>[1]!genUniform($K$9,$K$10)</f>
        <v>#VALUE!</v>
      </c>
      <c r="L108" s="35" t="e" vm="1">
        <f t="shared" si="8"/>
        <v>#VALUE!</v>
      </c>
      <c r="M108" s="35" t="e" vm="1">
        <f t="shared" si="9"/>
        <v>#VALUE!</v>
      </c>
      <c r="N108" s="35" t="e" vm="2">
        <f>[1]!genUniform($N$9,$N$10)</f>
        <v>#VALUE!</v>
      </c>
      <c r="O108" s="35" t="e" vm="1">
        <f t="shared" si="10"/>
        <v>#VALUE!</v>
      </c>
      <c r="P108" s="35" t="e" vm="1">
        <f t="shared" si="11"/>
        <v>#VALUE!</v>
      </c>
    </row>
    <row r="109" spans="1:16">
      <c r="A109" s="35">
        <v>99</v>
      </c>
      <c r="C109" s="35" t="e" vm="2">
        <f>[1]!GenLimitNormal($C$9,$C$10,0,1000,0)</f>
        <v>#VALUE!</v>
      </c>
      <c r="D109" s="35" t="e" vm="2">
        <f>[1]!GenBetaPERT(0,$D$9,1)</f>
        <v>#VALUE!</v>
      </c>
      <c r="E109" s="35" t="e" vm="2">
        <f>[1]!GenLognormal($E$9,$E$10)</f>
        <v>#VALUE!</v>
      </c>
      <c r="F109" s="35" t="e" vm="2">
        <f>[1]!GenLognormal($F$9,$F$10)</f>
        <v>#VALUE!</v>
      </c>
      <c r="G109" s="35" t="e" vm="2">
        <f>[1]!GenLognormal($G$9,$G$10)</f>
        <v>#VALUE!</v>
      </c>
      <c r="H109" s="35" t="e" vm="2">
        <f>[1]!genUniform($H$9,$H$10)</f>
        <v>#VALUE!</v>
      </c>
      <c r="I109" s="35" t="e" vm="1">
        <f t="shared" si="6"/>
        <v>#VALUE!</v>
      </c>
      <c r="J109" s="35" t="e" vm="1">
        <f t="shared" si="7"/>
        <v>#VALUE!</v>
      </c>
      <c r="K109" s="35" t="e" vm="2">
        <f>[1]!genUniform($K$9,$K$10)</f>
        <v>#VALUE!</v>
      </c>
      <c r="L109" s="35" t="e" vm="1">
        <f t="shared" si="8"/>
        <v>#VALUE!</v>
      </c>
      <c r="M109" s="35" t="e" vm="1">
        <f t="shared" si="9"/>
        <v>#VALUE!</v>
      </c>
      <c r="N109" s="35" t="e" vm="2">
        <f>[1]!genUniform($N$9,$N$10)</f>
        <v>#VALUE!</v>
      </c>
      <c r="O109" s="35" t="e" vm="1">
        <f t="shared" si="10"/>
        <v>#VALUE!</v>
      </c>
      <c r="P109" s="35" t="e" vm="1">
        <f t="shared" si="11"/>
        <v>#VALUE!</v>
      </c>
    </row>
    <row r="110" spans="1:16">
      <c r="A110" s="35">
        <v>100</v>
      </c>
      <c r="C110" s="35" t="e" vm="2">
        <f>[1]!GenLimitNormal($C$9,$C$10,0,1000,0)</f>
        <v>#VALUE!</v>
      </c>
      <c r="D110" s="35" t="e" vm="2">
        <f>[1]!GenBetaPERT(0,$D$9,1)</f>
        <v>#VALUE!</v>
      </c>
      <c r="E110" s="35" t="e" vm="2">
        <f>[1]!GenLognormal($E$9,$E$10)</f>
        <v>#VALUE!</v>
      </c>
      <c r="F110" s="35" t="e" vm="2">
        <f>[1]!GenLognormal($F$9,$F$10)</f>
        <v>#VALUE!</v>
      </c>
      <c r="G110" s="35" t="e" vm="2">
        <f>[1]!GenLognormal($G$9,$G$10)</f>
        <v>#VALUE!</v>
      </c>
      <c r="H110" s="35" t="e" vm="2">
        <f>[1]!genUniform($H$9,$H$10)</f>
        <v>#VALUE!</v>
      </c>
      <c r="I110" s="35" t="e" vm="1">
        <f t="shared" si="6"/>
        <v>#VALUE!</v>
      </c>
      <c r="J110" s="35" t="e" vm="1">
        <f t="shared" si="7"/>
        <v>#VALUE!</v>
      </c>
      <c r="K110" s="35" t="e" vm="2">
        <f>[1]!genUniform($K$9,$K$10)</f>
        <v>#VALUE!</v>
      </c>
      <c r="L110" s="35" t="e" vm="1">
        <f t="shared" si="8"/>
        <v>#VALUE!</v>
      </c>
      <c r="M110" s="35" t="e" vm="1">
        <f t="shared" si="9"/>
        <v>#VALUE!</v>
      </c>
      <c r="N110" s="35" t="e" vm="2">
        <f>[1]!genUniform($N$9,$N$10)</f>
        <v>#VALUE!</v>
      </c>
      <c r="O110" s="35" t="e" vm="1">
        <f t="shared" si="10"/>
        <v>#VALUE!</v>
      </c>
      <c r="P110" s="35" t="e" vm="1">
        <f t="shared" si="11"/>
        <v>#VALUE!</v>
      </c>
    </row>
    <row r="111" spans="1:16">
      <c r="A111" s="35">
        <v>101</v>
      </c>
      <c r="C111" s="35" t="e" vm="2">
        <f>[1]!GenLimitNormal($C$9,$C$10,0,1000,0)</f>
        <v>#VALUE!</v>
      </c>
      <c r="D111" s="35" t="e" vm="2">
        <f>[1]!GenBetaPERT(0,$D$9,1)</f>
        <v>#VALUE!</v>
      </c>
      <c r="E111" s="35" t="e" vm="2">
        <f>[1]!GenLognormal($E$9,$E$10)</f>
        <v>#VALUE!</v>
      </c>
      <c r="F111" s="35" t="e" vm="2">
        <f>[1]!GenLognormal($F$9,$F$10)</f>
        <v>#VALUE!</v>
      </c>
      <c r="G111" s="35" t="e" vm="2">
        <f>[1]!GenLognormal($G$9,$G$10)</f>
        <v>#VALUE!</v>
      </c>
      <c r="H111" s="35" t="e" vm="2">
        <f>[1]!genUniform($H$9,$H$10)</f>
        <v>#VALUE!</v>
      </c>
      <c r="I111" s="35" t="e" vm="1">
        <f t="shared" si="6"/>
        <v>#VALUE!</v>
      </c>
      <c r="J111" s="35" t="e" vm="1">
        <f t="shared" si="7"/>
        <v>#VALUE!</v>
      </c>
      <c r="K111" s="35" t="e" vm="2">
        <f>[1]!genUniform($K$9,$K$10)</f>
        <v>#VALUE!</v>
      </c>
      <c r="L111" s="35" t="e" vm="1">
        <f t="shared" si="8"/>
        <v>#VALUE!</v>
      </c>
      <c r="M111" s="35" t="e" vm="1">
        <f t="shared" si="9"/>
        <v>#VALUE!</v>
      </c>
      <c r="N111" s="35" t="e" vm="2">
        <f>[1]!genUniform($N$9,$N$10)</f>
        <v>#VALUE!</v>
      </c>
      <c r="O111" s="35" t="e" vm="1">
        <f t="shared" si="10"/>
        <v>#VALUE!</v>
      </c>
      <c r="P111" s="35" t="e" vm="1">
        <f t="shared" si="11"/>
        <v>#VALUE!</v>
      </c>
    </row>
    <row r="112" spans="1:16">
      <c r="A112" s="35">
        <v>102</v>
      </c>
      <c r="C112" s="35" t="e" vm="2">
        <f>[1]!GenLimitNormal($C$9,$C$10,0,1000,0)</f>
        <v>#VALUE!</v>
      </c>
      <c r="D112" s="35" t="e" vm="2">
        <f>[1]!GenBetaPERT(0,$D$9,1)</f>
        <v>#VALUE!</v>
      </c>
      <c r="E112" s="35" t="e" vm="2">
        <f>[1]!GenLognormal($E$9,$E$10)</f>
        <v>#VALUE!</v>
      </c>
      <c r="F112" s="35" t="e" vm="2">
        <f>[1]!GenLognormal($F$9,$F$10)</f>
        <v>#VALUE!</v>
      </c>
      <c r="G112" s="35" t="e" vm="2">
        <f>[1]!GenLognormal($G$9,$G$10)</f>
        <v>#VALUE!</v>
      </c>
      <c r="H112" s="35" t="e" vm="2">
        <f>[1]!genUniform($H$9,$H$10)</f>
        <v>#VALUE!</v>
      </c>
      <c r="I112" s="35" t="e" vm="1">
        <f t="shared" si="6"/>
        <v>#VALUE!</v>
      </c>
      <c r="J112" s="35" t="e" vm="1">
        <f t="shared" si="7"/>
        <v>#VALUE!</v>
      </c>
      <c r="K112" s="35" t="e" vm="2">
        <f>[1]!genUniform($K$9,$K$10)</f>
        <v>#VALUE!</v>
      </c>
      <c r="L112" s="35" t="e" vm="1">
        <f t="shared" si="8"/>
        <v>#VALUE!</v>
      </c>
      <c r="M112" s="35" t="e" vm="1">
        <f t="shared" si="9"/>
        <v>#VALUE!</v>
      </c>
      <c r="N112" s="35" t="e" vm="2">
        <f>[1]!genUniform($N$9,$N$10)</f>
        <v>#VALUE!</v>
      </c>
      <c r="O112" s="35" t="e" vm="1">
        <f t="shared" si="10"/>
        <v>#VALUE!</v>
      </c>
      <c r="P112" s="35" t="e" vm="1">
        <f t="shared" si="11"/>
        <v>#VALUE!</v>
      </c>
    </row>
    <row r="113" spans="1:16">
      <c r="A113" s="35">
        <v>103</v>
      </c>
      <c r="C113" s="35" t="e" vm="2">
        <f>[1]!GenLimitNormal($C$9,$C$10,0,1000,0)</f>
        <v>#VALUE!</v>
      </c>
      <c r="D113" s="35" t="e" vm="2">
        <f>[1]!GenBetaPERT(0,$D$9,1)</f>
        <v>#VALUE!</v>
      </c>
      <c r="E113" s="35" t="e" vm="2">
        <f>[1]!GenLognormal($E$9,$E$10)</f>
        <v>#VALUE!</v>
      </c>
      <c r="F113" s="35" t="e" vm="2">
        <f>[1]!GenLognormal($F$9,$F$10)</f>
        <v>#VALUE!</v>
      </c>
      <c r="G113" s="35" t="e" vm="2">
        <f>[1]!GenLognormal($G$9,$G$10)</f>
        <v>#VALUE!</v>
      </c>
      <c r="H113" s="35" t="e" vm="2">
        <f>[1]!genUniform($H$9,$H$10)</f>
        <v>#VALUE!</v>
      </c>
      <c r="I113" s="35" t="e" vm="1">
        <f t="shared" si="6"/>
        <v>#VALUE!</v>
      </c>
      <c r="J113" s="35" t="e" vm="1">
        <f t="shared" si="7"/>
        <v>#VALUE!</v>
      </c>
      <c r="K113" s="35" t="e" vm="2">
        <f>[1]!genUniform($K$9,$K$10)</f>
        <v>#VALUE!</v>
      </c>
      <c r="L113" s="35" t="e" vm="1">
        <f t="shared" si="8"/>
        <v>#VALUE!</v>
      </c>
      <c r="M113" s="35" t="e" vm="1">
        <f t="shared" si="9"/>
        <v>#VALUE!</v>
      </c>
      <c r="N113" s="35" t="e" vm="2">
        <f>[1]!genUniform($N$9,$N$10)</f>
        <v>#VALUE!</v>
      </c>
      <c r="O113" s="35" t="e" vm="1">
        <f t="shared" si="10"/>
        <v>#VALUE!</v>
      </c>
      <c r="P113" s="35" t="e" vm="1">
        <f t="shared" si="11"/>
        <v>#VALUE!</v>
      </c>
    </row>
    <row r="114" spans="1:16">
      <c r="A114" s="35">
        <v>104</v>
      </c>
      <c r="C114" s="35" t="e" vm="2">
        <f>[1]!GenLimitNormal($C$9,$C$10,0,1000,0)</f>
        <v>#VALUE!</v>
      </c>
      <c r="D114" s="35" t="e" vm="2">
        <f>[1]!GenBetaPERT(0,$D$9,1)</f>
        <v>#VALUE!</v>
      </c>
      <c r="E114" s="35" t="e" vm="2">
        <f>[1]!GenLognormal($E$9,$E$10)</f>
        <v>#VALUE!</v>
      </c>
      <c r="F114" s="35" t="e" vm="2">
        <f>[1]!GenLognormal($F$9,$F$10)</f>
        <v>#VALUE!</v>
      </c>
      <c r="G114" s="35" t="e" vm="2">
        <f>[1]!GenLognormal($G$9,$G$10)</f>
        <v>#VALUE!</v>
      </c>
      <c r="H114" s="35" t="e" vm="2">
        <f>[1]!genUniform($H$9,$H$10)</f>
        <v>#VALUE!</v>
      </c>
      <c r="I114" s="35" t="e" vm="1">
        <f t="shared" si="6"/>
        <v>#VALUE!</v>
      </c>
      <c r="J114" s="35" t="e" vm="1">
        <f t="shared" si="7"/>
        <v>#VALUE!</v>
      </c>
      <c r="K114" s="35" t="e" vm="2">
        <f>[1]!genUniform($K$9,$K$10)</f>
        <v>#VALUE!</v>
      </c>
      <c r="L114" s="35" t="e" vm="1">
        <f t="shared" si="8"/>
        <v>#VALUE!</v>
      </c>
      <c r="M114" s="35" t="e" vm="1">
        <f t="shared" si="9"/>
        <v>#VALUE!</v>
      </c>
      <c r="N114" s="35" t="e" vm="2">
        <f>[1]!genUniform($N$9,$N$10)</f>
        <v>#VALUE!</v>
      </c>
      <c r="O114" s="35" t="e" vm="1">
        <f t="shared" si="10"/>
        <v>#VALUE!</v>
      </c>
      <c r="P114" s="35" t="e" vm="1">
        <f t="shared" si="11"/>
        <v>#VALUE!</v>
      </c>
    </row>
    <row r="115" spans="1:16">
      <c r="A115" s="35">
        <v>105</v>
      </c>
      <c r="C115" s="35" t="e" vm="2">
        <f>[1]!GenLimitNormal($C$9,$C$10,0,1000,0)</f>
        <v>#VALUE!</v>
      </c>
      <c r="D115" s="35" t="e" vm="2">
        <f>[1]!GenBetaPERT(0,$D$9,1)</f>
        <v>#VALUE!</v>
      </c>
      <c r="E115" s="35" t="e" vm="2">
        <f>[1]!GenLognormal($E$9,$E$10)</f>
        <v>#VALUE!</v>
      </c>
      <c r="F115" s="35" t="e" vm="2">
        <f>[1]!GenLognormal($F$9,$F$10)</f>
        <v>#VALUE!</v>
      </c>
      <c r="G115" s="35" t="e" vm="2">
        <f>[1]!GenLognormal($G$9,$G$10)</f>
        <v>#VALUE!</v>
      </c>
      <c r="H115" s="35" t="e" vm="2">
        <f>[1]!genUniform($H$9,$H$10)</f>
        <v>#VALUE!</v>
      </c>
      <c r="I115" s="35" t="e" vm="1">
        <f t="shared" si="6"/>
        <v>#VALUE!</v>
      </c>
      <c r="J115" s="35" t="e" vm="1">
        <f t="shared" si="7"/>
        <v>#VALUE!</v>
      </c>
      <c r="K115" s="35" t="e" vm="2">
        <f>[1]!genUniform($K$9,$K$10)</f>
        <v>#VALUE!</v>
      </c>
      <c r="L115" s="35" t="e" vm="1">
        <f t="shared" si="8"/>
        <v>#VALUE!</v>
      </c>
      <c r="M115" s="35" t="e" vm="1">
        <f t="shared" si="9"/>
        <v>#VALUE!</v>
      </c>
      <c r="N115" s="35" t="e" vm="2">
        <f>[1]!genUniform($N$9,$N$10)</f>
        <v>#VALUE!</v>
      </c>
      <c r="O115" s="35" t="e" vm="1">
        <f t="shared" si="10"/>
        <v>#VALUE!</v>
      </c>
      <c r="P115" s="35" t="e" vm="1">
        <f t="shared" si="11"/>
        <v>#VALUE!</v>
      </c>
    </row>
    <row r="116" spans="1:16">
      <c r="A116" s="35">
        <v>106</v>
      </c>
      <c r="C116" s="35" t="e" vm="2">
        <f>[1]!GenLimitNormal($C$9,$C$10,0,1000,0)</f>
        <v>#VALUE!</v>
      </c>
      <c r="D116" s="35" t="e" vm="2">
        <f>[1]!GenBetaPERT(0,$D$9,1)</f>
        <v>#VALUE!</v>
      </c>
      <c r="E116" s="35" t="e" vm="2">
        <f>[1]!GenLognormal($E$9,$E$10)</f>
        <v>#VALUE!</v>
      </c>
      <c r="F116" s="35" t="e" vm="2">
        <f>[1]!GenLognormal($F$9,$F$10)</f>
        <v>#VALUE!</v>
      </c>
      <c r="G116" s="35" t="e" vm="2">
        <f>[1]!GenLognormal($G$9,$G$10)</f>
        <v>#VALUE!</v>
      </c>
      <c r="H116" s="35" t="e" vm="2">
        <f>[1]!genUniform($H$9,$H$10)</f>
        <v>#VALUE!</v>
      </c>
      <c r="I116" s="35" t="e" vm="1">
        <f t="shared" si="6"/>
        <v>#VALUE!</v>
      </c>
      <c r="J116" s="35" t="e" vm="1">
        <f t="shared" si="7"/>
        <v>#VALUE!</v>
      </c>
      <c r="K116" s="35" t="e" vm="2">
        <f>[1]!genUniform($K$9,$K$10)</f>
        <v>#VALUE!</v>
      </c>
      <c r="L116" s="35" t="e" vm="1">
        <f t="shared" si="8"/>
        <v>#VALUE!</v>
      </c>
      <c r="M116" s="35" t="e" vm="1">
        <f t="shared" si="9"/>
        <v>#VALUE!</v>
      </c>
      <c r="N116" s="35" t="e" vm="2">
        <f>[1]!genUniform($N$9,$N$10)</f>
        <v>#VALUE!</v>
      </c>
      <c r="O116" s="35" t="e" vm="1">
        <f t="shared" si="10"/>
        <v>#VALUE!</v>
      </c>
      <c r="P116" s="35" t="e" vm="1">
        <f t="shared" si="11"/>
        <v>#VALUE!</v>
      </c>
    </row>
    <row r="117" spans="1:16">
      <c r="A117" s="35">
        <v>107</v>
      </c>
      <c r="C117" s="35" t="e" vm="2">
        <f>[1]!GenLimitNormal($C$9,$C$10,0,1000,0)</f>
        <v>#VALUE!</v>
      </c>
      <c r="D117" s="35" t="e" vm="2">
        <f>[1]!GenBetaPERT(0,$D$9,1)</f>
        <v>#VALUE!</v>
      </c>
      <c r="E117" s="35" t="e" vm="2">
        <f>[1]!GenLognormal($E$9,$E$10)</f>
        <v>#VALUE!</v>
      </c>
      <c r="F117" s="35" t="e" vm="2">
        <f>[1]!GenLognormal($F$9,$F$10)</f>
        <v>#VALUE!</v>
      </c>
      <c r="G117" s="35" t="e" vm="2">
        <f>[1]!GenLognormal($G$9,$G$10)</f>
        <v>#VALUE!</v>
      </c>
      <c r="H117" s="35" t="e" vm="2">
        <f>[1]!genUniform($H$9,$H$10)</f>
        <v>#VALUE!</v>
      </c>
      <c r="I117" s="35" t="e" vm="1">
        <f t="shared" si="6"/>
        <v>#VALUE!</v>
      </c>
      <c r="J117" s="35" t="e" vm="1">
        <f t="shared" si="7"/>
        <v>#VALUE!</v>
      </c>
      <c r="K117" s="35" t="e" vm="2">
        <f>[1]!genUniform($K$9,$K$10)</f>
        <v>#VALUE!</v>
      </c>
      <c r="L117" s="35" t="e" vm="1">
        <f t="shared" si="8"/>
        <v>#VALUE!</v>
      </c>
      <c r="M117" s="35" t="e" vm="1">
        <f t="shared" si="9"/>
        <v>#VALUE!</v>
      </c>
      <c r="N117" s="35" t="e" vm="2">
        <f>[1]!genUniform($N$9,$N$10)</f>
        <v>#VALUE!</v>
      </c>
      <c r="O117" s="35" t="e" vm="1">
        <f t="shared" si="10"/>
        <v>#VALUE!</v>
      </c>
      <c r="P117" s="35" t="e" vm="1">
        <f t="shared" si="11"/>
        <v>#VALUE!</v>
      </c>
    </row>
    <row r="118" spans="1:16">
      <c r="A118" s="35">
        <v>108</v>
      </c>
      <c r="C118" s="35" t="e" vm="2">
        <f>[1]!GenLimitNormal($C$9,$C$10,0,1000,0)</f>
        <v>#VALUE!</v>
      </c>
      <c r="D118" s="35" t="e" vm="2">
        <f>[1]!GenBetaPERT(0,$D$9,1)</f>
        <v>#VALUE!</v>
      </c>
      <c r="E118" s="35" t="e" vm="2">
        <f>[1]!GenLognormal($E$9,$E$10)</f>
        <v>#VALUE!</v>
      </c>
      <c r="F118" s="35" t="e" vm="2">
        <f>[1]!GenLognormal($F$9,$F$10)</f>
        <v>#VALUE!</v>
      </c>
      <c r="G118" s="35" t="e" vm="2">
        <f>[1]!GenLognormal($G$9,$G$10)</f>
        <v>#VALUE!</v>
      </c>
      <c r="H118" s="35" t="e" vm="2">
        <f>[1]!genUniform($H$9,$H$10)</f>
        <v>#VALUE!</v>
      </c>
      <c r="I118" s="35" t="e" vm="1">
        <f t="shared" si="6"/>
        <v>#VALUE!</v>
      </c>
      <c r="J118" s="35" t="e" vm="1">
        <f t="shared" si="7"/>
        <v>#VALUE!</v>
      </c>
      <c r="K118" s="35" t="e" vm="2">
        <f>[1]!genUniform($K$9,$K$10)</f>
        <v>#VALUE!</v>
      </c>
      <c r="L118" s="35" t="e" vm="1">
        <f t="shared" si="8"/>
        <v>#VALUE!</v>
      </c>
      <c r="M118" s="35" t="e" vm="1">
        <f t="shared" si="9"/>
        <v>#VALUE!</v>
      </c>
      <c r="N118" s="35" t="e" vm="2">
        <f>[1]!genUniform($N$9,$N$10)</f>
        <v>#VALUE!</v>
      </c>
      <c r="O118" s="35" t="e" vm="1">
        <f t="shared" si="10"/>
        <v>#VALUE!</v>
      </c>
      <c r="P118" s="35" t="e" vm="1">
        <f t="shared" si="11"/>
        <v>#VALUE!</v>
      </c>
    </row>
    <row r="119" spans="1:16">
      <c r="A119" s="35">
        <v>109</v>
      </c>
      <c r="C119" s="35" t="e" vm="2">
        <f>[1]!GenLimitNormal($C$9,$C$10,0,1000,0)</f>
        <v>#VALUE!</v>
      </c>
      <c r="D119" s="35" t="e" vm="2">
        <f>[1]!GenBetaPERT(0,$D$9,1)</f>
        <v>#VALUE!</v>
      </c>
      <c r="E119" s="35" t="e" vm="2">
        <f>[1]!GenLognormal($E$9,$E$10)</f>
        <v>#VALUE!</v>
      </c>
      <c r="F119" s="35" t="e" vm="2">
        <f>[1]!GenLognormal($F$9,$F$10)</f>
        <v>#VALUE!</v>
      </c>
      <c r="G119" s="35" t="e" vm="2">
        <f>[1]!GenLognormal($G$9,$G$10)</f>
        <v>#VALUE!</v>
      </c>
      <c r="H119" s="35" t="e" vm="2">
        <f>[1]!genUniform($H$9,$H$10)</f>
        <v>#VALUE!</v>
      </c>
      <c r="I119" s="35" t="e" vm="1">
        <f t="shared" si="6"/>
        <v>#VALUE!</v>
      </c>
      <c r="J119" s="35" t="e" vm="1">
        <f t="shared" si="7"/>
        <v>#VALUE!</v>
      </c>
      <c r="K119" s="35" t="e" vm="2">
        <f>[1]!genUniform($K$9,$K$10)</f>
        <v>#VALUE!</v>
      </c>
      <c r="L119" s="35" t="e" vm="1">
        <f t="shared" si="8"/>
        <v>#VALUE!</v>
      </c>
      <c r="M119" s="35" t="e" vm="1">
        <f t="shared" si="9"/>
        <v>#VALUE!</v>
      </c>
      <c r="N119" s="35" t="e" vm="2">
        <f>[1]!genUniform($N$9,$N$10)</f>
        <v>#VALUE!</v>
      </c>
      <c r="O119" s="35" t="e" vm="1">
        <f t="shared" si="10"/>
        <v>#VALUE!</v>
      </c>
      <c r="P119" s="35" t="e" vm="1">
        <f t="shared" si="11"/>
        <v>#VALUE!</v>
      </c>
    </row>
    <row r="120" spans="1:16">
      <c r="A120" s="35">
        <v>110</v>
      </c>
      <c r="C120" s="35" t="e" vm="2">
        <f>[1]!GenLimitNormal($C$9,$C$10,0,1000,0)</f>
        <v>#VALUE!</v>
      </c>
      <c r="D120" s="35" t="e" vm="2">
        <f>[1]!GenBetaPERT(0,$D$9,1)</f>
        <v>#VALUE!</v>
      </c>
      <c r="E120" s="35" t="e" vm="2">
        <f>[1]!GenLognormal($E$9,$E$10)</f>
        <v>#VALUE!</v>
      </c>
      <c r="F120" s="35" t="e" vm="2">
        <f>[1]!GenLognormal($F$9,$F$10)</f>
        <v>#VALUE!</v>
      </c>
      <c r="G120" s="35" t="e" vm="2">
        <f>[1]!GenLognormal($G$9,$G$10)</f>
        <v>#VALUE!</v>
      </c>
      <c r="H120" s="35" t="e" vm="2">
        <f>[1]!genUniform($H$9,$H$10)</f>
        <v>#VALUE!</v>
      </c>
      <c r="I120" s="35" t="e" vm="1">
        <f t="shared" si="6"/>
        <v>#VALUE!</v>
      </c>
      <c r="J120" s="35" t="e" vm="1">
        <f t="shared" si="7"/>
        <v>#VALUE!</v>
      </c>
      <c r="K120" s="35" t="e" vm="2">
        <f>[1]!genUniform($K$9,$K$10)</f>
        <v>#VALUE!</v>
      </c>
      <c r="L120" s="35" t="e" vm="1">
        <f t="shared" si="8"/>
        <v>#VALUE!</v>
      </c>
      <c r="M120" s="35" t="e" vm="1">
        <f t="shared" si="9"/>
        <v>#VALUE!</v>
      </c>
      <c r="N120" s="35" t="e" vm="2">
        <f>[1]!genUniform($N$9,$N$10)</f>
        <v>#VALUE!</v>
      </c>
      <c r="O120" s="35" t="e" vm="1">
        <f t="shared" si="10"/>
        <v>#VALUE!</v>
      </c>
      <c r="P120" s="35" t="e" vm="1">
        <f t="shared" si="11"/>
        <v>#VALUE!</v>
      </c>
    </row>
    <row r="121" spans="1:16">
      <c r="A121" s="35">
        <v>111</v>
      </c>
      <c r="C121" s="35" t="e" vm="2">
        <f>[1]!GenLimitNormal($C$9,$C$10,0,1000,0)</f>
        <v>#VALUE!</v>
      </c>
      <c r="D121" s="35" t="e" vm="2">
        <f>[1]!GenBetaPERT(0,$D$9,1)</f>
        <v>#VALUE!</v>
      </c>
      <c r="E121" s="35" t="e" vm="2">
        <f>[1]!GenLognormal($E$9,$E$10)</f>
        <v>#VALUE!</v>
      </c>
      <c r="F121" s="35" t="e" vm="2">
        <f>[1]!GenLognormal($F$9,$F$10)</f>
        <v>#VALUE!</v>
      </c>
      <c r="G121" s="35" t="e" vm="2">
        <f>[1]!GenLognormal($G$9,$G$10)</f>
        <v>#VALUE!</v>
      </c>
      <c r="H121" s="35" t="e" vm="2">
        <f>[1]!genUniform($H$9,$H$10)</f>
        <v>#VALUE!</v>
      </c>
      <c r="I121" s="35" t="e" vm="1">
        <f t="shared" si="6"/>
        <v>#VALUE!</v>
      </c>
      <c r="J121" s="35" t="e" vm="1">
        <f t="shared" si="7"/>
        <v>#VALUE!</v>
      </c>
      <c r="K121" s="35" t="e" vm="2">
        <f>[1]!genUniform($K$9,$K$10)</f>
        <v>#VALUE!</v>
      </c>
      <c r="L121" s="35" t="e" vm="1">
        <f t="shared" si="8"/>
        <v>#VALUE!</v>
      </c>
      <c r="M121" s="35" t="e" vm="1">
        <f t="shared" si="9"/>
        <v>#VALUE!</v>
      </c>
      <c r="N121" s="35" t="e" vm="2">
        <f>[1]!genUniform($N$9,$N$10)</f>
        <v>#VALUE!</v>
      </c>
      <c r="O121" s="35" t="e" vm="1">
        <f t="shared" si="10"/>
        <v>#VALUE!</v>
      </c>
      <c r="P121" s="35" t="e" vm="1">
        <f t="shared" si="11"/>
        <v>#VALUE!</v>
      </c>
    </row>
    <row r="122" spans="1:16">
      <c r="A122" s="35">
        <v>112</v>
      </c>
      <c r="C122" s="35" t="e" vm="2">
        <f>[1]!GenLimitNormal($C$9,$C$10,0,1000,0)</f>
        <v>#VALUE!</v>
      </c>
      <c r="D122" s="35" t="e" vm="2">
        <f>[1]!GenBetaPERT(0,$D$9,1)</f>
        <v>#VALUE!</v>
      </c>
      <c r="E122" s="35" t="e" vm="2">
        <f>[1]!GenLognormal($E$9,$E$10)</f>
        <v>#VALUE!</v>
      </c>
      <c r="F122" s="35" t="e" vm="2">
        <f>[1]!GenLognormal($F$9,$F$10)</f>
        <v>#VALUE!</v>
      </c>
      <c r="G122" s="35" t="e" vm="2">
        <f>[1]!GenLognormal($G$9,$G$10)</f>
        <v>#VALUE!</v>
      </c>
      <c r="H122" s="35" t="e" vm="2">
        <f>[1]!genUniform($H$9,$H$10)</f>
        <v>#VALUE!</v>
      </c>
      <c r="I122" s="35" t="e" vm="1">
        <f t="shared" si="6"/>
        <v>#VALUE!</v>
      </c>
      <c r="J122" s="35" t="e" vm="1">
        <f t="shared" si="7"/>
        <v>#VALUE!</v>
      </c>
      <c r="K122" s="35" t="e" vm="2">
        <f>[1]!genUniform($K$9,$K$10)</f>
        <v>#VALUE!</v>
      </c>
      <c r="L122" s="35" t="e" vm="1">
        <f t="shared" si="8"/>
        <v>#VALUE!</v>
      </c>
      <c r="M122" s="35" t="e" vm="1">
        <f t="shared" si="9"/>
        <v>#VALUE!</v>
      </c>
      <c r="N122" s="35" t="e" vm="2">
        <f>[1]!genUniform($N$9,$N$10)</f>
        <v>#VALUE!</v>
      </c>
      <c r="O122" s="35" t="e" vm="1">
        <f t="shared" si="10"/>
        <v>#VALUE!</v>
      </c>
      <c r="P122" s="35" t="e" vm="1">
        <f t="shared" si="11"/>
        <v>#VALUE!</v>
      </c>
    </row>
    <row r="123" spans="1:16">
      <c r="A123" s="35">
        <v>113</v>
      </c>
      <c r="C123" s="35" t="e" vm="2">
        <f>[1]!GenLimitNormal($C$9,$C$10,0,1000,0)</f>
        <v>#VALUE!</v>
      </c>
      <c r="D123" s="35" t="e" vm="2">
        <f>[1]!GenBetaPERT(0,$D$9,1)</f>
        <v>#VALUE!</v>
      </c>
      <c r="E123" s="35" t="e" vm="2">
        <f>[1]!GenLognormal($E$9,$E$10)</f>
        <v>#VALUE!</v>
      </c>
      <c r="F123" s="35" t="e" vm="2">
        <f>[1]!GenLognormal($F$9,$F$10)</f>
        <v>#VALUE!</v>
      </c>
      <c r="G123" s="35" t="e" vm="2">
        <f>[1]!GenLognormal($G$9,$G$10)</f>
        <v>#VALUE!</v>
      </c>
      <c r="H123" s="35" t="e" vm="2">
        <f>[1]!genUniform($H$9,$H$10)</f>
        <v>#VALUE!</v>
      </c>
      <c r="I123" s="35" t="e" vm="1">
        <f t="shared" si="6"/>
        <v>#VALUE!</v>
      </c>
      <c r="J123" s="35" t="e" vm="1">
        <f t="shared" si="7"/>
        <v>#VALUE!</v>
      </c>
      <c r="K123" s="35" t="e" vm="2">
        <f>[1]!genUniform($K$9,$K$10)</f>
        <v>#VALUE!</v>
      </c>
      <c r="L123" s="35" t="e" vm="1">
        <f t="shared" si="8"/>
        <v>#VALUE!</v>
      </c>
      <c r="M123" s="35" t="e" vm="1">
        <f t="shared" si="9"/>
        <v>#VALUE!</v>
      </c>
      <c r="N123" s="35" t="e" vm="2">
        <f>[1]!genUniform($N$9,$N$10)</f>
        <v>#VALUE!</v>
      </c>
      <c r="O123" s="35" t="e" vm="1">
        <f t="shared" si="10"/>
        <v>#VALUE!</v>
      </c>
      <c r="P123" s="35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2"/>
  <sheetViews>
    <sheetView workbookViewId="0">
      <selection activeCell="M7" sqref="M7"/>
    </sheetView>
  </sheetViews>
  <sheetFormatPr defaultColWidth="9.140625" defaultRowHeight="14.45"/>
  <cols>
    <col min="1" max="4" width="9.140625" style="35"/>
    <col min="5" max="5" width="12" style="35" bestFit="1" customWidth="1"/>
    <col min="6" max="9" width="9.140625" style="35"/>
    <col min="10" max="10" width="11" style="35" customWidth="1"/>
    <col min="11" max="16384" width="9.140625" style="35"/>
  </cols>
  <sheetData>
    <row r="1" spans="1:19">
      <c r="B1" s="1" t="s">
        <v>77</v>
      </c>
      <c r="J1" s="1"/>
    </row>
    <row r="2" spans="1:19">
      <c r="B2" s="35" t="s">
        <v>78</v>
      </c>
      <c r="C2" s="35" t="e" vm="1">
        <f>MIN(C$11:C20001)</f>
        <v>#VALUE!</v>
      </c>
      <c r="D2" s="35" t="e" vm="1">
        <f>MIN(D$11:D20001)</f>
        <v>#VALUE!</v>
      </c>
      <c r="E2" s="35" t="e" vm="1">
        <f ca="1">MIN(E$11:INDIRECT(CONCATENATE("E",$M$3+10)))</f>
        <v>#VALUE!</v>
      </c>
      <c r="F2" s="35" t="e" vm="1">
        <f>MIN(F$11:F20001)</f>
        <v>#VALUE!</v>
      </c>
      <c r="G2" s="35" t="e" vm="1">
        <f>MIN(G$11:G20001)</f>
        <v>#VALUE!</v>
      </c>
      <c r="J2" s="1" t="s">
        <v>79</v>
      </c>
    </row>
    <row r="3" spans="1:19">
      <c r="B3" s="35" t="s">
        <v>80</v>
      </c>
      <c r="C3" s="35" t="e" vm="1">
        <f>MAX(C$11:C20002)</f>
        <v>#VALUE!</v>
      </c>
      <c r="D3" s="35" t="e" vm="1">
        <f>MAX(D$11:D20002)</f>
        <v>#VALUE!</v>
      </c>
      <c r="E3" s="35" t="e" vm="1">
        <f ca="1">MAX(E$11:INDIRECT(CONCATENATE("E",$M$3+10)))</f>
        <v>#VALUE!</v>
      </c>
      <c r="F3" s="35" t="e" vm="1">
        <f>MAX(F$11:F20002)</f>
        <v>#VALUE!</v>
      </c>
      <c r="G3" s="35" t="e" vm="1">
        <f>MAX(G$11:G20002)</f>
        <v>#VALUE!</v>
      </c>
      <c r="H3" s="43" t="s">
        <v>81</v>
      </c>
      <c r="I3" s="43"/>
      <c r="J3" s="57">
        <v>1</v>
      </c>
      <c r="L3" s="43" t="s">
        <v>82</v>
      </c>
      <c r="M3" s="57">
        <f>Main!$C$23</f>
        <v>232</v>
      </c>
    </row>
    <row r="4" spans="1:19">
      <c r="B4" s="35" t="s">
        <v>83</v>
      </c>
      <c r="C4" s="35" t="e" vm="1">
        <f>AVERAGE(C$11:C20003)</f>
        <v>#VALUE!</v>
      </c>
      <c r="D4" s="35" t="e" vm="1">
        <f>AVERAGE(D$11:D1010)</f>
        <v>#VALUE!</v>
      </c>
      <c r="E4" s="35" t="e" vm="1">
        <f>AVERAGE(E$11:E20003)</f>
        <v>#VALUE!</v>
      </c>
      <c r="F4" s="35" t="e" vm="1">
        <f>AVERAGE(F$11:F20003)</f>
        <v>#VALUE!</v>
      </c>
      <c r="G4" s="35" t="e" vm="1">
        <f>AVERAGE(G$11:G20003)</f>
        <v>#VALUE!</v>
      </c>
    </row>
    <row r="5" spans="1:19">
      <c r="B5" s="35" t="s">
        <v>84</v>
      </c>
      <c r="C5" s="35" t="e" vm="1">
        <f>_xlfn.STDEV.S(C$11:C20004)</f>
        <v>#VALUE!</v>
      </c>
      <c r="D5" s="35" t="e" vm="1">
        <f>_xlfn.STDEV.S(D$11:D20004)</f>
        <v>#VALUE!</v>
      </c>
      <c r="E5" s="35" t="e" vm="1">
        <f ca="1">_xlfn.STDEV.S(E$11:INDIRECT(CONCATENATE("E",$M$3+10)))</f>
        <v>#VALUE!</v>
      </c>
      <c r="F5" s="35" t="e" vm="1">
        <f>_xlfn.STDEV.S(F$11:F20004)</f>
        <v>#VALUE!</v>
      </c>
      <c r="G5" s="35" t="e" vm="1">
        <f>_xlfn.STDEV.S(G$11:G20004)</f>
        <v>#VALUE!</v>
      </c>
      <c r="H5" s="61" t="s">
        <v>85</v>
      </c>
      <c r="I5" s="61"/>
      <c r="J5" s="61"/>
      <c r="K5" s="61" t="s">
        <v>86</v>
      </c>
      <c r="L5" s="61"/>
      <c r="M5" s="61"/>
      <c r="N5" s="57"/>
      <c r="O5" s="61" t="s">
        <v>87</v>
      </c>
      <c r="P5" s="61"/>
    </row>
    <row r="6" spans="1:19">
      <c r="J6" s="57" t="s">
        <v>88</v>
      </c>
      <c r="M6" s="57" t="s">
        <v>88</v>
      </c>
      <c r="N6" s="57"/>
      <c r="P6" s="57" t="s">
        <v>88</v>
      </c>
    </row>
    <row r="7" spans="1:19" ht="14.45" customHeight="1">
      <c r="C7" s="37" t="s">
        <v>89</v>
      </c>
      <c r="D7" s="37"/>
      <c r="E7" s="37"/>
      <c r="F7" s="37"/>
      <c r="G7" s="37"/>
      <c r="I7" s="41"/>
      <c r="J7" s="44" t="e" vm="2">
        <f ca="1">[1]!simOutput(AVERAGE(J11:IF($M$3&gt;1000,J1010,INDIRECT(CONCATENATE("J",$M$3+10)))),"d2_avg_mle_doses")</f>
        <v>#VALUE!</v>
      </c>
      <c r="K7" s="41"/>
      <c r="L7" s="41"/>
      <c r="M7" s="44" t="e" vm="2">
        <f ca="1">[1]!simOutput(AVERAGE(M11:IF($M$3&gt;1000,M1010,INDIRECT(CONCATENATE("M",$M$3+10)))),"d2_avg_low_doses")</f>
        <v>#VALUE!</v>
      </c>
      <c r="N7" s="41"/>
      <c r="O7" s="41"/>
      <c r="P7" s="44" t="e" vm="2">
        <f ca="1">[1]!simOutput(AVERAGE(P11:IF($M$3&gt;1000,P1010,INDIRECT(CONCATENATE("P",$M$3+10)))),"d2_avg_high_doses")</f>
        <v>#VALUE!</v>
      </c>
      <c r="R7" s="63" t="s">
        <v>90</v>
      </c>
      <c r="S7" s="63"/>
    </row>
    <row r="8" spans="1:19">
      <c r="C8" s="37" t="s">
        <v>91</v>
      </c>
      <c r="D8" s="37" t="s">
        <v>92</v>
      </c>
      <c r="E8" s="37" t="s">
        <v>93</v>
      </c>
      <c r="F8" s="39" t="s">
        <v>94</v>
      </c>
      <c r="G8" s="37" t="s">
        <v>95</v>
      </c>
      <c r="H8" s="38" t="s">
        <v>96</v>
      </c>
      <c r="I8" s="38" t="s">
        <v>97</v>
      </c>
      <c r="J8" s="42" t="s">
        <v>98</v>
      </c>
      <c r="K8" s="38" t="s">
        <v>96</v>
      </c>
      <c r="L8" s="38" t="s">
        <v>97</v>
      </c>
      <c r="M8" s="42" t="s">
        <v>98</v>
      </c>
      <c r="N8" s="38" t="s">
        <v>96</v>
      </c>
      <c r="O8" s="38" t="s">
        <v>97</v>
      </c>
      <c r="P8" s="42" t="s">
        <v>98</v>
      </c>
      <c r="R8" s="63"/>
      <c r="S8" s="63"/>
    </row>
    <row r="9" spans="1:19">
      <c r="B9" s="35" t="s">
        <v>99</v>
      </c>
      <c r="C9" s="36">
        <f>Main!$C$11</f>
        <v>0.05</v>
      </c>
      <c r="D9" s="35">
        <f>IF(Main!$C$7/Main!$C$8=1, 0.99, (Main!$C$7/Main!$C$8))</f>
        <v>0.56521739130434778</v>
      </c>
      <c r="E9" s="35">
        <f>Main!C10/1000</f>
        <v>1.0699999999999999E-2</v>
      </c>
      <c r="F9" s="35">
        <f>Main!$C$12</f>
        <v>39</v>
      </c>
      <c r="G9" s="35">
        <f>Main!$C$9</f>
        <v>2.5</v>
      </c>
      <c r="H9" s="35">
        <f>'Exposure Means'!$O$4</f>
        <v>0.31695391816781143</v>
      </c>
      <c r="I9" s="36">
        <f>'Exposure Means'!$D$3</f>
        <v>-0.12369954542705497</v>
      </c>
      <c r="K9" s="35">
        <f>'Exposure Means'!$O$33</f>
        <v>0.31117894090462644</v>
      </c>
      <c r="L9" s="36">
        <f>'Exposure Means'!$D$32</f>
        <v>-0.23553742942592851</v>
      </c>
      <c r="N9" s="35">
        <f>'Exposure Means'!$O$65</f>
        <v>0.3227501867103687</v>
      </c>
      <c r="O9" s="36">
        <f>'Exposure Means'!$D$64</f>
        <v>-5.1925250043315116E-3</v>
      </c>
      <c r="R9" s="63"/>
      <c r="S9" s="63"/>
    </row>
    <row r="10" spans="1:19">
      <c r="B10" s="35" t="s">
        <v>100</v>
      </c>
      <c r="C10" s="35">
        <f>Main!$D$11/3</f>
        <v>9.0000000000000011E-2</v>
      </c>
      <c r="E10" s="35">
        <f>Main!D10/(3*1000)</f>
        <v>6.2666666666666662E-2</v>
      </c>
      <c r="F10" s="35">
        <f>Main!$D$12/3</f>
        <v>3.3333333333333335</v>
      </c>
      <c r="G10" s="35">
        <f>Main!$D$9/3</f>
        <v>3.3000000000000003</v>
      </c>
      <c r="H10" s="35">
        <f>'Exposure Means'!$P$4</f>
        <v>0.96463101649400651</v>
      </c>
      <c r="I10" s="36">
        <f>'Exposure Means'!$D$4</f>
        <v>4.3751104097328941</v>
      </c>
      <c r="K10" s="35">
        <f>'Exposure Means'!$P$33</f>
        <v>0.97740416362932891</v>
      </c>
      <c r="L10" s="36">
        <f>'Exposure Means'!$D$33</f>
        <v>4.0034354115651691</v>
      </c>
      <c r="N10" s="35">
        <f>'Exposure Means'!$P$65</f>
        <v>0.94812488273259066</v>
      </c>
      <c r="O10" s="36">
        <f>'Exposure Means'!$D$65</f>
        <v>4.7869058758098566</v>
      </c>
      <c r="R10" s="63"/>
      <c r="S10" s="63"/>
    </row>
    <row r="11" spans="1:19">
      <c r="A11" s="35">
        <v>1</v>
      </c>
      <c r="C11" s="35" t="e" vm="2">
        <f>[1]!GenLimitNormal($C$9,$C$10,0,1000,0)</f>
        <v>#VALUE!</v>
      </c>
      <c r="D11" s="35" t="e" vm="2">
        <f>[1]!GenBetaPERT(0,$D$9,1)</f>
        <v>#VALUE!</v>
      </c>
      <c r="E11" s="35" t="e" vm="2">
        <f>[1]!GenLognormal($E$9,$E$10)</f>
        <v>#VALUE!</v>
      </c>
      <c r="F11" s="35" t="e" vm="2">
        <f>[1]!GenLognormal($F$9,$F$10)</f>
        <v>#VALUE!</v>
      </c>
      <c r="G11" s="35" t="e" vm="2">
        <f>[1]!GenLognormal($G$9,$G$10)</f>
        <v>#VALUE!</v>
      </c>
      <c r="H11" s="35" t="e" vm="2">
        <f>[1]!genUniform($H$9,$H$10)</f>
        <v>#VALUE!</v>
      </c>
      <c r="I11" s="35" t="e" vm="1">
        <f>_xlfn.LOGNORM.INV($H11,$I$9,$I$10)</f>
        <v>#VALUE!</v>
      </c>
      <c r="J11" s="35" t="e" vm="1">
        <f>$C11+$D11*$E11*$I11/$F11+(1-$D11)*$E11*$G11</f>
        <v>#VALUE!</v>
      </c>
      <c r="K11" s="35" t="e" vm="2">
        <f>[1]!genUniform($K$9,$K$10)</f>
        <v>#VALUE!</v>
      </c>
      <c r="L11" s="35" t="e" vm="1">
        <f>_xlfn.LOGNORM.INV($K11,$L$9,$L$10)</f>
        <v>#VALUE!</v>
      </c>
      <c r="M11" s="35" t="e" vm="1">
        <f>$C11+$D11*$E11*$L11/$F11+(1-$D11)*$E11*$G11</f>
        <v>#VALUE!</v>
      </c>
      <c r="N11" s="35" t="e" vm="2">
        <f>[1]!genUniform($N$9,$N$10)</f>
        <v>#VALUE!</v>
      </c>
      <c r="O11" s="35" t="e" vm="1">
        <f>_xlfn.LOGNORM.INV($N11,$O$9,$O$10)</f>
        <v>#VALUE!</v>
      </c>
      <c r="P11" s="35" t="e" vm="1">
        <f>$C11+$D11*$E11*$O11/$F11+(1-$D11)*$E11*$G11</f>
        <v>#VALUE!</v>
      </c>
      <c r="R11" s="63"/>
      <c r="S11" s="63"/>
    </row>
    <row r="12" spans="1:19">
      <c r="A12" s="35">
        <v>2</v>
      </c>
      <c r="C12" s="35" t="e" vm="2">
        <f>[1]!GenLimitNormal($C$9,$C$10,0,1000,0)</f>
        <v>#VALUE!</v>
      </c>
      <c r="D12" s="35" t="e" vm="2">
        <f>[1]!GenBetaPERT(0,$D$9,1)</f>
        <v>#VALUE!</v>
      </c>
      <c r="E12" s="35" t="e" vm="2">
        <f>[1]!GenLognormal($E$9,$E$10)</f>
        <v>#VALUE!</v>
      </c>
      <c r="F12" s="35" t="e" vm="2">
        <f>[1]!GenLognormal($F$9,$F$10)</f>
        <v>#VALUE!</v>
      </c>
      <c r="G12" s="35" t="e" vm="2">
        <f>[1]!GenLognormal($G$9,$G$10)</f>
        <v>#VALUE!</v>
      </c>
      <c r="H12" s="35" t="e" vm="2">
        <f>[1]!genUniform($H$9,$H$10)</f>
        <v>#VALUE!</v>
      </c>
      <c r="I12" s="35" t="e" vm="1">
        <f t="shared" ref="I12:I75" si="0">_xlfn.LOGNORM.INV($H12,$I$9,$I$10)</f>
        <v>#VALUE!</v>
      </c>
      <c r="J12" s="35" t="e" vm="1">
        <f t="shared" ref="J12:J75" si="1">$C12+$D12*$E12*$I12/$F12+(1-$D12)*$E12*$G12</f>
        <v>#VALUE!</v>
      </c>
      <c r="K12" s="35" t="e" vm="2">
        <f>[1]!genUniform($K$9,$K$10)</f>
        <v>#VALUE!</v>
      </c>
      <c r="L12" s="35" t="e" vm="1">
        <f t="shared" ref="L12:L75" si="2">_xlfn.LOGNORM.INV($K12,$L$9,$L$10)</f>
        <v>#VALUE!</v>
      </c>
      <c r="M12" s="35" t="e" vm="1">
        <f t="shared" ref="M12:M75" si="3">$C12+$D12*$E12*$L12/$F12+(1-$D12)*$E12*$G12</f>
        <v>#VALUE!</v>
      </c>
      <c r="N12" s="35" t="e" vm="2">
        <f>[1]!genUniform($N$9,$N$10)</f>
        <v>#VALUE!</v>
      </c>
      <c r="O12" s="35" t="e" vm="1">
        <f t="shared" ref="O12:O75" si="4">_xlfn.LOGNORM.INV($N12,$O$9,$O$10)</f>
        <v>#VALUE!</v>
      </c>
      <c r="P12" s="35" t="e" vm="1">
        <f t="shared" ref="P12:P75" si="5">$C12+$D12*$E12*$O12/$F12+(1-$D12)*$E12*$G12</f>
        <v>#VALUE!</v>
      </c>
      <c r="Q12" s="40"/>
      <c r="R12" s="63"/>
      <c r="S12" s="63"/>
    </row>
    <row r="13" spans="1:19">
      <c r="A13" s="35">
        <v>3</v>
      </c>
      <c r="C13" s="35" t="e" vm="2">
        <f>[1]!GenLimitNormal($C$9,$C$10,0,1000,0)</f>
        <v>#VALUE!</v>
      </c>
      <c r="D13" s="35" t="e" vm="2">
        <f>[1]!GenBetaPERT(0,$D$9,1)</f>
        <v>#VALUE!</v>
      </c>
      <c r="E13" s="35" t="e" vm="2">
        <f>[1]!GenLognormal($E$9,$E$10)</f>
        <v>#VALUE!</v>
      </c>
      <c r="F13" s="35" t="e" vm="2">
        <f>[1]!GenLognormal($F$9,$F$10)</f>
        <v>#VALUE!</v>
      </c>
      <c r="G13" s="35" t="e" vm="2">
        <f>[1]!GenLognormal($G$9,$G$10)</f>
        <v>#VALUE!</v>
      </c>
      <c r="H13" s="35" t="e" vm="2">
        <f>[1]!genUniform($H$9,$H$10)</f>
        <v>#VALUE!</v>
      </c>
      <c r="I13" s="35" t="e" vm="1">
        <f t="shared" si="0"/>
        <v>#VALUE!</v>
      </c>
      <c r="J13" s="35" t="e" vm="1">
        <f t="shared" si="1"/>
        <v>#VALUE!</v>
      </c>
      <c r="K13" s="35" t="e" vm="2">
        <f>[1]!genUniform($K$9,$K$10)</f>
        <v>#VALUE!</v>
      </c>
      <c r="L13" s="35" t="e" vm="1">
        <f t="shared" si="2"/>
        <v>#VALUE!</v>
      </c>
      <c r="M13" s="35" t="e" vm="1">
        <f t="shared" si="3"/>
        <v>#VALUE!</v>
      </c>
      <c r="N13" s="35" t="e" vm="2">
        <f>[1]!genUniform($N$9,$N$10)</f>
        <v>#VALUE!</v>
      </c>
      <c r="O13" s="35" t="e" vm="1">
        <f t="shared" si="4"/>
        <v>#VALUE!</v>
      </c>
      <c r="P13" s="35" t="e" vm="1">
        <f t="shared" si="5"/>
        <v>#VALUE!</v>
      </c>
      <c r="Q13" s="40"/>
      <c r="R13" s="40"/>
      <c r="S13" s="40"/>
    </row>
    <row r="14" spans="1:19">
      <c r="A14" s="35">
        <v>4</v>
      </c>
      <c r="C14" s="35" t="e" vm="2">
        <f>[1]!GenLimitNormal($C$9,$C$10,0,1000,0)</f>
        <v>#VALUE!</v>
      </c>
      <c r="D14" s="35" t="e" vm="2">
        <f>[1]!GenBetaPERT(0,$D$9,1)</f>
        <v>#VALUE!</v>
      </c>
      <c r="E14" s="35" t="e" vm="2">
        <f>[1]!GenLognormal($E$9,$E$10)</f>
        <v>#VALUE!</v>
      </c>
      <c r="F14" s="35" t="e" vm="2">
        <f>[1]!GenLognormal($F$9,$F$10)</f>
        <v>#VALUE!</v>
      </c>
      <c r="G14" s="35" t="e" vm="2">
        <f>[1]!GenLognormal($G$9,$G$10)</f>
        <v>#VALUE!</v>
      </c>
      <c r="H14" s="35" t="e" vm="2">
        <f>[1]!genUniform($H$9,$H$10)</f>
        <v>#VALUE!</v>
      </c>
      <c r="I14" s="35" t="e" vm="1">
        <f t="shared" si="0"/>
        <v>#VALUE!</v>
      </c>
      <c r="J14" s="35" t="e" vm="1">
        <f t="shared" si="1"/>
        <v>#VALUE!</v>
      </c>
      <c r="K14" s="35" t="e" vm="2">
        <f>[1]!genUniform($K$9,$K$10)</f>
        <v>#VALUE!</v>
      </c>
      <c r="L14" s="35" t="e" vm="1">
        <f t="shared" si="2"/>
        <v>#VALUE!</v>
      </c>
      <c r="M14" s="35" t="e" vm="1">
        <f t="shared" si="3"/>
        <v>#VALUE!</v>
      </c>
      <c r="N14" s="35" t="e" vm="2">
        <f>[1]!genUniform($N$9,$N$10)</f>
        <v>#VALUE!</v>
      </c>
      <c r="O14" s="35" t="e" vm="1">
        <f t="shared" si="4"/>
        <v>#VALUE!</v>
      </c>
      <c r="P14" s="35" t="e" vm="1">
        <f t="shared" si="5"/>
        <v>#VALUE!</v>
      </c>
      <c r="Q14" s="40"/>
      <c r="R14" s="40"/>
      <c r="S14" s="40"/>
    </row>
    <row r="15" spans="1:19">
      <c r="A15" s="35">
        <v>5</v>
      </c>
      <c r="C15" s="35" t="e" vm="2">
        <f>[1]!GenLimitNormal($C$9,$C$10,0,1000,0)</f>
        <v>#VALUE!</v>
      </c>
      <c r="D15" s="35" t="e" vm="2">
        <f>[1]!GenBetaPERT(0,$D$9,1)</f>
        <v>#VALUE!</v>
      </c>
      <c r="E15" s="35" t="e" vm="2">
        <f>[1]!GenLognormal($E$9,$E$10)</f>
        <v>#VALUE!</v>
      </c>
      <c r="F15" s="35" t="e" vm="2">
        <f>[1]!GenLognormal($F$9,$F$10)</f>
        <v>#VALUE!</v>
      </c>
      <c r="G15" s="35" t="e" vm="2">
        <f>[1]!GenLognormal($G$9,$G$10)</f>
        <v>#VALUE!</v>
      </c>
      <c r="H15" s="35" t="e" vm="2">
        <f>[1]!genUniform($H$9,$H$10)</f>
        <v>#VALUE!</v>
      </c>
      <c r="I15" s="35" t="e" vm="1">
        <f t="shared" si="0"/>
        <v>#VALUE!</v>
      </c>
      <c r="J15" s="35" t="e" vm="1">
        <f t="shared" si="1"/>
        <v>#VALUE!</v>
      </c>
      <c r="K15" s="35" t="e" vm="2">
        <f>[1]!genUniform($K$9,$K$10)</f>
        <v>#VALUE!</v>
      </c>
      <c r="L15" s="35" t="e" vm="1">
        <f t="shared" si="2"/>
        <v>#VALUE!</v>
      </c>
      <c r="M15" s="35" t="e" vm="1">
        <f t="shared" si="3"/>
        <v>#VALUE!</v>
      </c>
      <c r="N15" s="35" t="e" vm="2">
        <f>[1]!genUniform($N$9,$N$10)</f>
        <v>#VALUE!</v>
      </c>
      <c r="O15" s="35" t="e" vm="1">
        <f t="shared" si="4"/>
        <v>#VALUE!</v>
      </c>
      <c r="P15" s="35" t="e" vm="1">
        <f t="shared" si="5"/>
        <v>#VALUE!</v>
      </c>
      <c r="Q15" s="40"/>
      <c r="R15" s="40"/>
      <c r="S15" s="40"/>
    </row>
    <row r="16" spans="1:19">
      <c r="A16" s="35">
        <v>6</v>
      </c>
      <c r="C16" s="35" t="e" vm="2">
        <f>[1]!GenLimitNormal($C$9,$C$10,0,1000,0)</f>
        <v>#VALUE!</v>
      </c>
      <c r="D16" s="35" t="e" vm="2">
        <f>[1]!GenBetaPERT(0,$D$9,1)</f>
        <v>#VALUE!</v>
      </c>
      <c r="E16" s="35" t="e" vm="2">
        <f>[1]!GenLognormal($E$9,$E$10)</f>
        <v>#VALUE!</v>
      </c>
      <c r="F16" s="35" t="e" vm="2">
        <f>[1]!GenLognormal($F$9,$F$10)</f>
        <v>#VALUE!</v>
      </c>
      <c r="G16" s="35" t="e" vm="2">
        <f>[1]!GenLognormal($G$9,$G$10)</f>
        <v>#VALUE!</v>
      </c>
      <c r="H16" s="35" t="e" vm="2">
        <f>[1]!genUniform($H$9,$H$10)</f>
        <v>#VALUE!</v>
      </c>
      <c r="I16" s="35" t="e" vm="1">
        <f t="shared" si="0"/>
        <v>#VALUE!</v>
      </c>
      <c r="J16" s="35" t="e" vm="1">
        <f t="shared" si="1"/>
        <v>#VALUE!</v>
      </c>
      <c r="K16" s="35" t="e" vm="2">
        <f>[1]!genUniform($K$9,$K$10)</f>
        <v>#VALUE!</v>
      </c>
      <c r="L16" s="35" t="e" vm="1">
        <f t="shared" si="2"/>
        <v>#VALUE!</v>
      </c>
      <c r="M16" s="35" t="e" vm="1">
        <f t="shared" si="3"/>
        <v>#VALUE!</v>
      </c>
      <c r="N16" s="35" t="e" vm="2">
        <f>[1]!genUniform($N$9,$N$10)</f>
        <v>#VALUE!</v>
      </c>
      <c r="O16" s="35" t="e" vm="1">
        <f t="shared" si="4"/>
        <v>#VALUE!</v>
      </c>
      <c r="P16" s="35" t="e" vm="1">
        <f t="shared" si="5"/>
        <v>#VALUE!</v>
      </c>
      <c r="Q16" s="40"/>
      <c r="R16" s="40"/>
      <c r="S16" s="40"/>
    </row>
    <row r="17" spans="1:16">
      <c r="A17" s="35">
        <v>7</v>
      </c>
      <c r="C17" s="35" t="e" vm="2">
        <f>[1]!GenLimitNormal($C$9,$C$10,0,1000,0)</f>
        <v>#VALUE!</v>
      </c>
      <c r="D17" s="35" t="e" vm="2">
        <f>[1]!GenBetaPERT(0,$D$9,1)</f>
        <v>#VALUE!</v>
      </c>
      <c r="E17" s="35" t="e" vm="2">
        <f>[1]!GenLognormal($E$9,$E$10)</f>
        <v>#VALUE!</v>
      </c>
      <c r="F17" s="35" t="e" vm="2">
        <f>[1]!GenLognormal($F$9,$F$10)</f>
        <v>#VALUE!</v>
      </c>
      <c r="G17" s="35" t="e" vm="2">
        <f>[1]!GenLognormal($G$9,$G$10)</f>
        <v>#VALUE!</v>
      </c>
      <c r="H17" s="35" t="e" vm="2">
        <f>[1]!genUniform($H$9,$H$10)</f>
        <v>#VALUE!</v>
      </c>
      <c r="I17" s="35" t="e" vm="1">
        <f t="shared" si="0"/>
        <v>#VALUE!</v>
      </c>
      <c r="J17" s="35" t="e" vm="1">
        <f t="shared" si="1"/>
        <v>#VALUE!</v>
      </c>
      <c r="K17" s="35" t="e" vm="2">
        <f>[1]!genUniform($K$9,$K$10)</f>
        <v>#VALUE!</v>
      </c>
      <c r="L17" s="35" t="e" vm="1">
        <f t="shared" si="2"/>
        <v>#VALUE!</v>
      </c>
      <c r="M17" s="35" t="e" vm="1">
        <f t="shared" si="3"/>
        <v>#VALUE!</v>
      </c>
      <c r="N17" s="35" t="e" vm="2">
        <f>[1]!genUniform($N$9,$N$10)</f>
        <v>#VALUE!</v>
      </c>
      <c r="O17" s="35" t="e" vm="1">
        <f t="shared" si="4"/>
        <v>#VALUE!</v>
      </c>
      <c r="P17" s="35" t="e" vm="1">
        <f t="shared" si="5"/>
        <v>#VALUE!</v>
      </c>
    </row>
    <row r="18" spans="1:16">
      <c r="A18" s="35">
        <v>8</v>
      </c>
      <c r="C18" s="35" t="e" vm="2">
        <f>[1]!GenLimitNormal($C$9,$C$10,0,1000,0)</f>
        <v>#VALUE!</v>
      </c>
      <c r="D18" s="35" t="e" vm="2">
        <f>[1]!GenBetaPERT(0,$D$9,1)</f>
        <v>#VALUE!</v>
      </c>
      <c r="E18" s="35" t="e" vm="2">
        <f>[1]!GenLognormal($E$9,$E$10)</f>
        <v>#VALUE!</v>
      </c>
      <c r="F18" s="35" t="e" vm="2">
        <f>[1]!GenLognormal($F$9,$F$10)</f>
        <v>#VALUE!</v>
      </c>
      <c r="G18" s="35" t="e" vm="2">
        <f>[1]!GenLognormal($G$9,$G$10)</f>
        <v>#VALUE!</v>
      </c>
      <c r="H18" s="35" t="e" vm="2">
        <f>[1]!genUniform($H$9,$H$10)</f>
        <v>#VALUE!</v>
      </c>
      <c r="I18" s="35" t="e" vm="1">
        <f t="shared" si="0"/>
        <v>#VALUE!</v>
      </c>
      <c r="J18" s="35" t="e" vm="1">
        <f t="shared" si="1"/>
        <v>#VALUE!</v>
      </c>
      <c r="K18" s="35" t="e" vm="2">
        <f>[1]!genUniform($K$9,$K$10)</f>
        <v>#VALUE!</v>
      </c>
      <c r="L18" s="35" t="e" vm="1">
        <f t="shared" si="2"/>
        <v>#VALUE!</v>
      </c>
      <c r="M18" s="35" t="e" vm="1">
        <f t="shared" si="3"/>
        <v>#VALUE!</v>
      </c>
      <c r="N18" s="35" t="e" vm="2">
        <f>[1]!genUniform($N$9,$N$10)</f>
        <v>#VALUE!</v>
      </c>
      <c r="O18" s="35" t="e" vm="1">
        <f t="shared" si="4"/>
        <v>#VALUE!</v>
      </c>
      <c r="P18" s="35" t="e" vm="1">
        <f t="shared" si="5"/>
        <v>#VALUE!</v>
      </c>
    </row>
    <row r="19" spans="1:16">
      <c r="A19" s="35">
        <v>9</v>
      </c>
      <c r="C19" s="35" t="e" vm="2">
        <f>[1]!GenLimitNormal($C$9,$C$10,0,1000,0)</f>
        <v>#VALUE!</v>
      </c>
      <c r="D19" s="35" t="e" vm="2">
        <f>[1]!GenBetaPERT(0,$D$9,1)</f>
        <v>#VALUE!</v>
      </c>
      <c r="E19" s="35" t="e" vm="2">
        <f>[1]!GenLognormal($E$9,$E$10)</f>
        <v>#VALUE!</v>
      </c>
      <c r="F19" s="35" t="e" vm="2">
        <f>[1]!GenLognormal($F$9,$F$10)</f>
        <v>#VALUE!</v>
      </c>
      <c r="G19" s="35" t="e" vm="2">
        <f>[1]!GenLognormal($G$9,$G$10)</f>
        <v>#VALUE!</v>
      </c>
      <c r="H19" s="35" t="e" vm="2">
        <f>[1]!genUniform($H$9,$H$10)</f>
        <v>#VALUE!</v>
      </c>
      <c r="I19" s="35" t="e" vm="1">
        <f t="shared" si="0"/>
        <v>#VALUE!</v>
      </c>
      <c r="J19" s="35" t="e" vm="1">
        <f t="shared" si="1"/>
        <v>#VALUE!</v>
      </c>
      <c r="K19" s="35" t="e" vm="2">
        <f>[1]!genUniform($K$9,$K$10)</f>
        <v>#VALUE!</v>
      </c>
      <c r="L19" s="35" t="e" vm="1">
        <f t="shared" si="2"/>
        <v>#VALUE!</v>
      </c>
      <c r="M19" s="35" t="e" vm="1">
        <f t="shared" si="3"/>
        <v>#VALUE!</v>
      </c>
      <c r="N19" s="35" t="e" vm="2">
        <f>[1]!genUniform($N$9,$N$10)</f>
        <v>#VALUE!</v>
      </c>
      <c r="O19" s="35" t="e" vm="1">
        <f t="shared" si="4"/>
        <v>#VALUE!</v>
      </c>
      <c r="P19" s="35" t="e" vm="1">
        <f t="shared" si="5"/>
        <v>#VALUE!</v>
      </c>
    </row>
    <row r="20" spans="1:16">
      <c r="A20" s="35">
        <v>10</v>
      </c>
      <c r="C20" s="35" t="e" vm="2">
        <f>[1]!GenLimitNormal($C$9,$C$10,0,1000,0)</f>
        <v>#VALUE!</v>
      </c>
      <c r="D20" s="35" t="e" vm="2">
        <f>[1]!GenBetaPERT(0,$D$9,1)</f>
        <v>#VALUE!</v>
      </c>
      <c r="E20" s="35" t="e" vm="2">
        <f>[1]!GenLognormal($E$9,$E$10)</f>
        <v>#VALUE!</v>
      </c>
      <c r="F20" s="35" t="e" vm="2">
        <f>[1]!GenLognormal($F$9,$F$10)</f>
        <v>#VALUE!</v>
      </c>
      <c r="G20" s="35" t="e" vm="2">
        <f>[1]!GenLognormal($G$9,$G$10)</f>
        <v>#VALUE!</v>
      </c>
      <c r="H20" s="35" t="e" vm="2">
        <f>[1]!genUniform($H$9,$H$10)</f>
        <v>#VALUE!</v>
      </c>
      <c r="I20" s="35" t="e" vm="1">
        <f t="shared" si="0"/>
        <v>#VALUE!</v>
      </c>
      <c r="J20" s="35" t="e" vm="1">
        <f t="shared" si="1"/>
        <v>#VALUE!</v>
      </c>
      <c r="K20" s="35" t="e" vm="2">
        <f>[1]!genUniform($K$9,$K$10)</f>
        <v>#VALUE!</v>
      </c>
      <c r="L20" s="35" t="e" vm="1">
        <f t="shared" si="2"/>
        <v>#VALUE!</v>
      </c>
      <c r="M20" s="35" t="e" vm="1">
        <f t="shared" si="3"/>
        <v>#VALUE!</v>
      </c>
      <c r="N20" s="35" t="e" vm="2">
        <f>[1]!genUniform($N$9,$N$10)</f>
        <v>#VALUE!</v>
      </c>
      <c r="O20" s="35" t="e" vm="1">
        <f t="shared" si="4"/>
        <v>#VALUE!</v>
      </c>
      <c r="P20" s="35" t="e" vm="1">
        <f t="shared" si="5"/>
        <v>#VALUE!</v>
      </c>
    </row>
    <row r="21" spans="1:16">
      <c r="A21" s="35">
        <v>11</v>
      </c>
      <c r="C21" s="35" t="e" vm="2">
        <f>[1]!GenLimitNormal($C$9,$C$10,0,1000,0)</f>
        <v>#VALUE!</v>
      </c>
      <c r="D21" s="35" t="e" vm="2">
        <f>[1]!GenBetaPERT(0,$D$9,1)</f>
        <v>#VALUE!</v>
      </c>
      <c r="E21" s="35" t="e" vm="2">
        <f>[1]!GenLognormal($E$9,$E$10)</f>
        <v>#VALUE!</v>
      </c>
      <c r="F21" s="35" t="e" vm="2">
        <f>[1]!GenLognormal($F$9,$F$10)</f>
        <v>#VALUE!</v>
      </c>
      <c r="G21" s="35" t="e" vm="2">
        <f>[1]!GenLognormal($G$9,$G$10)</f>
        <v>#VALUE!</v>
      </c>
      <c r="H21" s="35" t="e" vm="2">
        <f>[1]!genUniform($H$9,$H$10)</f>
        <v>#VALUE!</v>
      </c>
      <c r="I21" s="35" t="e" vm="1">
        <f t="shared" si="0"/>
        <v>#VALUE!</v>
      </c>
      <c r="J21" s="35" t="e" vm="1">
        <f t="shared" si="1"/>
        <v>#VALUE!</v>
      </c>
      <c r="K21" s="35" t="e" vm="2">
        <f>[1]!genUniform($K$9,$K$10)</f>
        <v>#VALUE!</v>
      </c>
      <c r="L21" s="35" t="e" vm="1">
        <f t="shared" si="2"/>
        <v>#VALUE!</v>
      </c>
      <c r="M21" s="35" t="e" vm="1">
        <f t="shared" si="3"/>
        <v>#VALUE!</v>
      </c>
      <c r="N21" s="35" t="e" vm="2">
        <f>[1]!genUniform($N$9,$N$10)</f>
        <v>#VALUE!</v>
      </c>
      <c r="O21" s="35" t="e" vm="1">
        <f t="shared" si="4"/>
        <v>#VALUE!</v>
      </c>
      <c r="P21" s="35" t="e" vm="1">
        <f t="shared" si="5"/>
        <v>#VALUE!</v>
      </c>
    </row>
    <row r="22" spans="1:16">
      <c r="A22" s="35">
        <v>12</v>
      </c>
      <c r="C22" s="35" t="e" vm="2">
        <f>[1]!GenLimitNormal($C$9,$C$10,0,1000,0)</f>
        <v>#VALUE!</v>
      </c>
      <c r="D22" s="35" t="e" vm="2">
        <f>[1]!GenBetaPERT(0,$D$9,1)</f>
        <v>#VALUE!</v>
      </c>
      <c r="E22" s="35" t="e" vm="2">
        <f>[1]!GenLognormal($E$9,$E$10)</f>
        <v>#VALUE!</v>
      </c>
      <c r="F22" s="35" t="e" vm="2">
        <f>[1]!GenLognormal($F$9,$F$10)</f>
        <v>#VALUE!</v>
      </c>
      <c r="G22" s="35" t="e" vm="2">
        <f>[1]!GenLognormal($G$9,$G$10)</f>
        <v>#VALUE!</v>
      </c>
      <c r="H22" s="35" t="e" vm="2">
        <f>[1]!genUniform($H$9,$H$10)</f>
        <v>#VALUE!</v>
      </c>
      <c r="I22" s="35" t="e" vm="1">
        <f t="shared" si="0"/>
        <v>#VALUE!</v>
      </c>
      <c r="J22" s="35" t="e" vm="1">
        <f t="shared" si="1"/>
        <v>#VALUE!</v>
      </c>
      <c r="K22" s="35" t="e" vm="2">
        <f>[1]!genUniform($K$9,$K$10)</f>
        <v>#VALUE!</v>
      </c>
      <c r="L22" s="35" t="e" vm="1">
        <f t="shared" si="2"/>
        <v>#VALUE!</v>
      </c>
      <c r="M22" s="35" t="e" vm="1">
        <f t="shared" si="3"/>
        <v>#VALUE!</v>
      </c>
      <c r="N22" s="35" t="e" vm="2">
        <f>[1]!genUniform($N$9,$N$10)</f>
        <v>#VALUE!</v>
      </c>
      <c r="O22" s="35" t="e" vm="1">
        <f t="shared" si="4"/>
        <v>#VALUE!</v>
      </c>
      <c r="P22" s="35" t="e" vm="1">
        <f t="shared" si="5"/>
        <v>#VALUE!</v>
      </c>
    </row>
    <row r="23" spans="1:16">
      <c r="A23" s="35">
        <v>13</v>
      </c>
      <c r="C23" s="35" t="e" vm="2">
        <f>[1]!GenLimitNormal($C$9,$C$10,0,1000,0)</f>
        <v>#VALUE!</v>
      </c>
      <c r="D23" s="35" t="e" vm="2">
        <f>[1]!GenBetaPERT(0,$D$9,1)</f>
        <v>#VALUE!</v>
      </c>
      <c r="E23" s="35" t="e" vm="2">
        <f>[1]!GenLognormal($E$9,$E$10)</f>
        <v>#VALUE!</v>
      </c>
      <c r="F23" s="35" t="e" vm="2">
        <f>[1]!GenLognormal($F$9,$F$10)</f>
        <v>#VALUE!</v>
      </c>
      <c r="G23" s="35" t="e" vm="2">
        <f>[1]!GenLognormal($G$9,$G$10)</f>
        <v>#VALUE!</v>
      </c>
      <c r="H23" s="35" t="e" vm="2">
        <f>[1]!genUniform($H$9,$H$10)</f>
        <v>#VALUE!</v>
      </c>
      <c r="I23" s="35" t="e" vm="1">
        <f t="shared" si="0"/>
        <v>#VALUE!</v>
      </c>
      <c r="J23" s="35" t="e" vm="1">
        <f t="shared" si="1"/>
        <v>#VALUE!</v>
      </c>
      <c r="K23" s="35" t="e" vm="2">
        <f>[1]!genUniform($K$9,$K$10)</f>
        <v>#VALUE!</v>
      </c>
      <c r="L23" s="35" t="e" vm="1">
        <f t="shared" si="2"/>
        <v>#VALUE!</v>
      </c>
      <c r="M23" s="35" t="e" vm="1">
        <f t="shared" si="3"/>
        <v>#VALUE!</v>
      </c>
      <c r="N23" s="35" t="e" vm="2">
        <f>[1]!genUniform($N$9,$N$10)</f>
        <v>#VALUE!</v>
      </c>
      <c r="O23" s="35" t="e" vm="1">
        <f t="shared" si="4"/>
        <v>#VALUE!</v>
      </c>
      <c r="P23" s="35" t="e" vm="1">
        <f t="shared" si="5"/>
        <v>#VALUE!</v>
      </c>
    </row>
    <row r="24" spans="1:16">
      <c r="A24" s="35">
        <v>14</v>
      </c>
      <c r="C24" s="35" t="e" vm="2">
        <f>[1]!GenLimitNormal($C$9,$C$10,0,1000,0)</f>
        <v>#VALUE!</v>
      </c>
      <c r="D24" s="35" t="e" vm="2">
        <f>[1]!GenBetaPERT(0,$D$9,1)</f>
        <v>#VALUE!</v>
      </c>
      <c r="E24" s="35" t="e" vm="2">
        <f>[1]!GenLognormal($E$9,$E$10)</f>
        <v>#VALUE!</v>
      </c>
      <c r="F24" s="35" t="e" vm="2">
        <f>[1]!GenLognormal($F$9,$F$10)</f>
        <v>#VALUE!</v>
      </c>
      <c r="G24" s="35" t="e" vm="2">
        <f>[1]!GenLognormal($G$9,$G$10)</f>
        <v>#VALUE!</v>
      </c>
      <c r="H24" s="35" t="e" vm="2">
        <f>[1]!genUniform($H$9,$H$10)</f>
        <v>#VALUE!</v>
      </c>
      <c r="I24" s="35" t="e" vm="1">
        <f t="shared" si="0"/>
        <v>#VALUE!</v>
      </c>
      <c r="J24" s="35" t="e" vm="1">
        <f t="shared" si="1"/>
        <v>#VALUE!</v>
      </c>
      <c r="K24" s="35" t="e" vm="2">
        <f>[1]!genUniform($K$9,$K$10)</f>
        <v>#VALUE!</v>
      </c>
      <c r="L24" s="35" t="e" vm="1">
        <f t="shared" si="2"/>
        <v>#VALUE!</v>
      </c>
      <c r="M24" s="35" t="e" vm="1">
        <f t="shared" si="3"/>
        <v>#VALUE!</v>
      </c>
      <c r="N24" s="35" t="e" vm="2">
        <f>[1]!genUniform($N$9,$N$10)</f>
        <v>#VALUE!</v>
      </c>
      <c r="O24" s="35" t="e" vm="1">
        <f t="shared" si="4"/>
        <v>#VALUE!</v>
      </c>
      <c r="P24" s="35" t="e" vm="1">
        <f t="shared" si="5"/>
        <v>#VALUE!</v>
      </c>
    </row>
    <row r="25" spans="1:16">
      <c r="A25" s="35">
        <v>15</v>
      </c>
      <c r="C25" s="35" t="e" vm="2">
        <f>[1]!GenLimitNormal($C$9,$C$10,0,1000,0)</f>
        <v>#VALUE!</v>
      </c>
      <c r="D25" s="35" t="e" vm="2">
        <f>[1]!GenBetaPERT(0,$D$9,1)</f>
        <v>#VALUE!</v>
      </c>
      <c r="E25" s="35" t="e" vm="2">
        <f>[1]!GenLognormal($E$9,$E$10)</f>
        <v>#VALUE!</v>
      </c>
      <c r="F25" s="35" t="e" vm="2">
        <f>[1]!GenLognormal($F$9,$F$10)</f>
        <v>#VALUE!</v>
      </c>
      <c r="G25" s="35" t="e" vm="2">
        <f>[1]!GenLognormal($G$9,$G$10)</f>
        <v>#VALUE!</v>
      </c>
      <c r="H25" s="35" t="e" vm="2">
        <f>[1]!genUniform($H$9,$H$10)</f>
        <v>#VALUE!</v>
      </c>
      <c r="I25" s="35" t="e" vm="1">
        <f t="shared" si="0"/>
        <v>#VALUE!</v>
      </c>
      <c r="J25" s="35" t="e" vm="1">
        <f t="shared" si="1"/>
        <v>#VALUE!</v>
      </c>
      <c r="K25" s="35" t="e" vm="2">
        <f>[1]!genUniform($K$9,$K$10)</f>
        <v>#VALUE!</v>
      </c>
      <c r="L25" s="35" t="e" vm="1">
        <f t="shared" si="2"/>
        <v>#VALUE!</v>
      </c>
      <c r="M25" s="35" t="e" vm="1">
        <f t="shared" si="3"/>
        <v>#VALUE!</v>
      </c>
      <c r="N25" s="35" t="e" vm="2">
        <f>[1]!genUniform($N$9,$N$10)</f>
        <v>#VALUE!</v>
      </c>
      <c r="O25" s="35" t="e" vm="1">
        <f t="shared" si="4"/>
        <v>#VALUE!</v>
      </c>
      <c r="P25" s="35" t="e" vm="1">
        <f t="shared" si="5"/>
        <v>#VALUE!</v>
      </c>
    </row>
    <row r="26" spans="1:16">
      <c r="A26" s="35">
        <v>16</v>
      </c>
      <c r="C26" s="35" t="e" vm="2">
        <f>[1]!GenLimitNormal($C$9,$C$10,0,1000,0)</f>
        <v>#VALUE!</v>
      </c>
      <c r="D26" s="35" t="e" vm="2">
        <f>[1]!GenBetaPERT(0,$D$9,1)</f>
        <v>#VALUE!</v>
      </c>
      <c r="E26" s="35" t="e" vm="2">
        <f>[1]!GenLognormal($E$9,$E$10)</f>
        <v>#VALUE!</v>
      </c>
      <c r="F26" s="35" t="e" vm="2">
        <f>[1]!GenLognormal($F$9,$F$10)</f>
        <v>#VALUE!</v>
      </c>
      <c r="G26" s="35" t="e" vm="2">
        <f>[1]!GenLognormal($G$9,$G$10)</f>
        <v>#VALUE!</v>
      </c>
      <c r="H26" s="35" t="e" vm="2">
        <f>[1]!genUniform($H$9,$H$10)</f>
        <v>#VALUE!</v>
      </c>
      <c r="I26" s="35" t="e" vm="1">
        <f t="shared" si="0"/>
        <v>#VALUE!</v>
      </c>
      <c r="J26" s="35" t="e" vm="1">
        <f t="shared" si="1"/>
        <v>#VALUE!</v>
      </c>
      <c r="K26" s="35" t="e" vm="2">
        <f>[1]!genUniform($K$9,$K$10)</f>
        <v>#VALUE!</v>
      </c>
      <c r="L26" s="35" t="e" vm="1">
        <f t="shared" si="2"/>
        <v>#VALUE!</v>
      </c>
      <c r="M26" s="35" t="e" vm="1">
        <f t="shared" si="3"/>
        <v>#VALUE!</v>
      </c>
      <c r="N26" s="35" t="e" vm="2">
        <f>[1]!genUniform($N$9,$N$10)</f>
        <v>#VALUE!</v>
      </c>
      <c r="O26" s="35" t="e" vm="1">
        <f t="shared" si="4"/>
        <v>#VALUE!</v>
      </c>
      <c r="P26" s="35" t="e" vm="1">
        <f t="shared" si="5"/>
        <v>#VALUE!</v>
      </c>
    </row>
    <row r="27" spans="1:16">
      <c r="A27" s="35">
        <v>17</v>
      </c>
      <c r="C27" s="35" t="e" vm="2">
        <f>[1]!GenLimitNormal($C$9,$C$10,0,1000,0)</f>
        <v>#VALUE!</v>
      </c>
      <c r="D27" s="35" t="e" vm="2">
        <f>[1]!GenBetaPERT(0,$D$9,1)</f>
        <v>#VALUE!</v>
      </c>
      <c r="E27" s="35" t="e" vm="2">
        <f>[1]!GenLognormal($E$9,$E$10)</f>
        <v>#VALUE!</v>
      </c>
      <c r="F27" s="35" t="e" vm="2">
        <f>[1]!GenLognormal($F$9,$F$10)</f>
        <v>#VALUE!</v>
      </c>
      <c r="G27" s="35" t="e" vm="2">
        <f>[1]!GenLognormal($G$9,$G$10)</f>
        <v>#VALUE!</v>
      </c>
      <c r="H27" s="35" t="e" vm="2">
        <f>[1]!genUniform($H$9,$H$10)</f>
        <v>#VALUE!</v>
      </c>
      <c r="I27" s="35" t="e" vm="1">
        <f t="shared" si="0"/>
        <v>#VALUE!</v>
      </c>
      <c r="J27" s="35" t="e" vm="1">
        <f t="shared" si="1"/>
        <v>#VALUE!</v>
      </c>
      <c r="K27" s="35" t="e" vm="2">
        <f>[1]!genUniform($K$9,$K$10)</f>
        <v>#VALUE!</v>
      </c>
      <c r="L27" s="35" t="e" vm="1">
        <f t="shared" si="2"/>
        <v>#VALUE!</v>
      </c>
      <c r="M27" s="35" t="e" vm="1">
        <f t="shared" si="3"/>
        <v>#VALUE!</v>
      </c>
      <c r="N27" s="35" t="e" vm="2">
        <f>[1]!genUniform($N$9,$N$10)</f>
        <v>#VALUE!</v>
      </c>
      <c r="O27" s="35" t="e" vm="1">
        <f t="shared" si="4"/>
        <v>#VALUE!</v>
      </c>
      <c r="P27" s="35" t="e" vm="1">
        <f t="shared" si="5"/>
        <v>#VALUE!</v>
      </c>
    </row>
    <row r="28" spans="1:16">
      <c r="A28" s="35">
        <v>18</v>
      </c>
      <c r="C28" s="35" t="e" vm="2">
        <f>[1]!GenLimitNormal($C$9,$C$10,0,1000,0)</f>
        <v>#VALUE!</v>
      </c>
      <c r="D28" s="35" t="e" vm="2">
        <f>[1]!GenBetaPERT(0,$D$9,1)</f>
        <v>#VALUE!</v>
      </c>
      <c r="E28" s="35" t="e" vm="2">
        <f>[1]!GenLognormal($E$9,$E$10)</f>
        <v>#VALUE!</v>
      </c>
      <c r="F28" s="35" t="e" vm="2">
        <f>[1]!GenLognormal($F$9,$F$10)</f>
        <v>#VALUE!</v>
      </c>
      <c r="G28" s="35" t="e" vm="2">
        <f>[1]!GenLognormal($G$9,$G$10)</f>
        <v>#VALUE!</v>
      </c>
      <c r="H28" s="35" t="e" vm="2">
        <f>[1]!genUniform($H$9,$H$10)</f>
        <v>#VALUE!</v>
      </c>
      <c r="I28" s="35" t="e" vm="1">
        <f t="shared" si="0"/>
        <v>#VALUE!</v>
      </c>
      <c r="J28" s="35" t="e" vm="1">
        <f t="shared" si="1"/>
        <v>#VALUE!</v>
      </c>
      <c r="K28" s="35" t="e" vm="2">
        <f>[1]!genUniform($K$9,$K$10)</f>
        <v>#VALUE!</v>
      </c>
      <c r="L28" s="35" t="e" vm="1">
        <f t="shared" si="2"/>
        <v>#VALUE!</v>
      </c>
      <c r="M28" s="35" t="e" vm="1">
        <f t="shared" si="3"/>
        <v>#VALUE!</v>
      </c>
      <c r="N28" s="35" t="e" vm="2">
        <f>[1]!genUniform($N$9,$N$10)</f>
        <v>#VALUE!</v>
      </c>
      <c r="O28" s="35" t="e" vm="1">
        <f t="shared" si="4"/>
        <v>#VALUE!</v>
      </c>
      <c r="P28" s="35" t="e" vm="1">
        <f t="shared" si="5"/>
        <v>#VALUE!</v>
      </c>
    </row>
    <row r="29" spans="1:16">
      <c r="A29" s="35">
        <v>19</v>
      </c>
      <c r="C29" s="35" t="e" vm="2">
        <f>[1]!GenLimitNormal($C$9,$C$10,0,1000,0)</f>
        <v>#VALUE!</v>
      </c>
      <c r="D29" s="35" t="e" vm="2">
        <f>[1]!GenBetaPERT(0,$D$9,1)</f>
        <v>#VALUE!</v>
      </c>
      <c r="E29" s="35" t="e" vm="2">
        <f>[1]!GenLognormal($E$9,$E$10)</f>
        <v>#VALUE!</v>
      </c>
      <c r="F29" s="35" t="e" vm="2">
        <f>[1]!GenLognormal($F$9,$F$10)</f>
        <v>#VALUE!</v>
      </c>
      <c r="G29" s="35" t="e" vm="2">
        <f>[1]!GenLognormal($G$9,$G$10)</f>
        <v>#VALUE!</v>
      </c>
      <c r="H29" s="35" t="e" vm="2">
        <f>[1]!genUniform($H$9,$H$10)</f>
        <v>#VALUE!</v>
      </c>
      <c r="I29" s="35" t="e" vm="1">
        <f t="shared" si="0"/>
        <v>#VALUE!</v>
      </c>
      <c r="J29" s="35" t="e" vm="1">
        <f t="shared" si="1"/>
        <v>#VALUE!</v>
      </c>
      <c r="K29" s="35" t="e" vm="2">
        <f>[1]!genUniform($K$9,$K$10)</f>
        <v>#VALUE!</v>
      </c>
      <c r="L29" s="35" t="e" vm="1">
        <f t="shared" si="2"/>
        <v>#VALUE!</v>
      </c>
      <c r="M29" s="35" t="e" vm="1">
        <f t="shared" si="3"/>
        <v>#VALUE!</v>
      </c>
      <c r="N29" s="35" t="e" vm="2">
        <f>[1]!genUniform($N$9,$N$10)</f>
        <v>#VALUE!</v>
      </c>
      <c r="O29" s="35" t="e" vm="1">
        <f t="shared" si="4"/>
        <v>#VALUE!</v>
      </c>
      <c r="P29" s="35" t="e" vm="1">
        <f t="shared" si="5"/>
        <v>#VALUE!</v>
      </c>
    </row>
    <row r="30" spans="1:16">
      <c r="A30" s="35">
        <v>20</v>
      </c>
      <c r="C30" s="35" t="e" vm="2">
        <f>[1]!GenLimitNormal($C$9,$C$10,0,1000,0)</f>
        <v>#VALUE!</v>
      </c>
      <c r="D30" s="35" t="e" vm="2">
        <f>[1]!GenBetaPERT(0,$D$9,1)</f>
        <v>#VALUE!</v>
      </c>
      <c r="E30" s="35" t="e" vm="2">
        <f>[1]!GenLognormal($E$9,$E$10)</f>
        <v>#VALUE!</v>
      </c>
      <c r="F30" s="35" t="e" vm="2">
        <f>[1]!GenLognormal($F$9,$F$10)</f>
        <v>#VALUE!</v>
      </c>
      <c r="G30" s="35" t="e" vm="2">
        <f>[1]!GenLognormal($G$9,$G$10)</f>
        <v>#VALUE!</v>
      </c>
      <c r="H30" s="35" t="e" vm="2">
        <f>[1]!genUniform($H$9,$H$10)</f>
        <v>#VALUE!</v>
      </c>
      <c r="I30" s="35" t="e" vm="1">
        <f t="shared" si="0"/>
        <v>#VALUE!</v>
      </c>
      <c r="J30" s="35" t="e" vm="1">
        <f t="shared" si="1"/>
        <v>#VALUE!</v>
      </c>
      <c r="K30" s="35" t="e" vm="2">
        <f>[1]!genUniform($K$9,$K$10)</f>
        <v>#VALUE!</v>
      </c>
      <c r="L30" s="35" t="e" vm="1">
        <f t="shared" si="2"/>
        <v>#VALUE!</v>
      </c>
      <c r="M30" s="35" t="e" vm="1">
        <f t="shared" si="3"/>
        <v>#VALUE!</v>
      </c>
      <c r="N30" s="35" t="e" vm="2">
        <f>[1]!genUniform($N$9,$N$10)</f>
        <v>#VALUE!</v>
      </c>
      <c r="O30" s="35" t="e" vm="1">
        <f t="shared" si="4"/>
        <v>#VALUE!</v>
      </c>
      <c r="P30" s="35" t="e" vm="1">
        <f t="shared" si="5"/>
        <v>#VALUE!</v>
      </c>
    </row>
    <row r="31" spans="1:16">
      <c r="A31" s="35">
        <v>21</v>
      </c>
      <c r="C31" s="35" t="e" vm="2">
        <f>[1]!GenLimitNormal($C$9,$C$10,0,1000,0)</f>
        <v>#VALUE!</v>
      </c>
      <c r="D31" s="35" t="e" vm="2">
        <f>[1]!GenBetaPERT(0,$D$9,1)</f>
        <v>#VALUE!</v>
      </c>
      <c r="E31" s="35" t="e" vm="2">
        <f>[1]!GenLognormal($E$9,$E$10)</f>
        <v>#VALUE!</v>
      </c>
      <c r="F31" s="35" t="e" vm="2">
        <f>[1]!GenLognormal($F$9,$F$10)</f>
        <v>#VALUE!</v>
      </c>
      <c r="G31" s="35" t="e" vm="2">
        <f>[1]!GenLognormal($G$9,$G$10)</f>
        <v>#VALUE!</v>
      </c>
      <c r="H31" s="35" t="e" vm="2">
        <f>[1]!genUniform($H$9,$H$10)</f>
        <v>#VALUE!</v>
      </c>
      <c r="I31" s="35" t="e" vm="1">
        <f t="shared" si="0"/>
        <v>#VALUE!</v>
      </c>
      <c r="J31" s="35" t="e" vm="1">
        <f t="shared" si="1"/>
        <v>#VALUE!</v>
      </c>
      <c r="K31" s="35" t="e" vm="2">
        <f>[1]!genUniform($K$9,$K$10)</f>
        <v>#VALUE!</v>
      </c>
      <c r="L31" s="35" t="e" vm="1">
        <f t="shared" si="2"/>
        <v>#VALUE!</v>
      </c>
      <c r="M31" s="35" t="e" vm="1">
        <f t="shared" si="3"/>
        <v>#VALUE!</v>
      </c>
      <c r="N31" s="35" t="e" vm="2">
        <f>[1]!genUniform($N$9,$N$10)</f>
        <v>#VALUE!</v>
      </c>
      <c r="O31" s="35" t="e" vm="1">
        <f t="shared" si="4"/>
        <v>#VALUE!</v>
      </c>
      <c r="P31" s="35" t="e" vm="1">
        <f t="shared" si="5"/>
        <v>#VALUE!</v>
      </c>
    </row>
    <row r="32" spans="1:16">
      <c r="A32" s="35">
        <v>22</v>
      </c>
      <c r="C32" s="35" t="e" vm="2">
        <f>[1]!GenLimitNormal($C$9,$C$10,0,1000,0)</f>
        <v>#VALUE!</v>
      </c>
      <c r="D32" s="35" t="e" vm="2">
        <f>[1]!GenBetaPERT(0,$D$9,1)</f>
        <v>#VALUE!</v>
      </c>
      <c r="E32" s="35" t="e" vm="2">
        <f>[1]!GenLognormal($E$9,$E$10)</f>
        <v>#VALUE!</v>
      </c>
      <c r="F32" s="35" t="e" vm="2">
        <f>[1]!GenLognormal($F$9,$F$10)</f>
        <v>#VALUE!</v>
      </c>
      <c r="G32" s="35" t="e" vm="2">
        <f>[1]!GenLognormal($G$9,$G$10)</f>
        <v>#VALUE!</v>
      </c>
      <c r="H32" s="35" t="e" vm="2">
        <f>[1]!genUniform($H$9,$H$10)</f>
        <v>#VALUE!</v>
      </c>
      <c r="I32" s="35" t="e" vm="1">
        <f t="shared" si="0"/>
        <v>#VALUE!</v>
      </c>
      <c r="J32" s="35" t="e" vm="1">
        <f t="shared" si="1"/>
        <v>#VALUE!</v>
      </c>
      <c r="K32" s="35" t="e" vm="2">
        <f>[1]!genUniform($K$9,$K$10)</f>
        <v>#VALUE!</v>
      </c>
      <c r="L32" s="35" t="e" vm="1">
        <f t="shared" si="2"/>
        <v>#VALUE!</v>
      </c>
      <c r="M32" s="35" t="e" vm="1">
        <f t="shared" si="3"/>
        <v>#VALUE!</v>
      </c>
      <c r="N32" s="35" t="e" vm="2">
        <f>[1]!genUniform($N$9,$N$10)</f>
        <v>#VALUE!</v>
      </c>
      <c r="O32" s="35" t="e" vm="1">
        <f t="shared" si="4"/>
        <v>#VALUE!</v>
      </c>
      <c r="P32" s="35" t="e" vm="1">
        <f t="shared" si="5"/>
        <v>#VALUE!</v>
      </c>
    </row>
    <row r="33" spans="1:16">
      <c r="A33" s="35">
        <v>23</v>
      </c>
      <c r="C33" s="35" t="e" vm="2">
        <f>[1]!GenLimitNormal($C$9,$C$10,0,1000,0)</f>
        <v>#VALUE!</v>
      </c>
      <c r="D33" s="35" t="e" vm="2">
        <f>[1]!GenBetaPERT(0,$D$9,1)</f>
        <v>#VALUE!</v>
      </c>
      <c r="E33" s="35" t="e" vm="2">
        <f>[1]!GenLognormal($E$9,$E$10)</f>
        <v>#VALUE!</v>
      </c>
      <c r="F33" s="35" t="e" vm="2">
        <f>[1]!GenLognormal($F$9,$F$10)</f>
        <v>#VALUE!</v>
      </c>
      <c r="G33" s="35" t="e" vm="2">
        <f>[1]!GenLognormal($G$9,$G$10)</f>
        <v>#VALUE!</v>
      </c>
      <c r="H33" s="35" t="e" vm="2">
        <f>[1]!genUniform($H$9,$H$10)</f>
        <v>#VALUE!</v>
      </c>
      <c r="I33" s="35" t="e" vm="1">
        <f t="shared" si="0"/>
        <v>#VALUE!</v>
      </c>
      <c r="J33" s="35" t="e" vm="1">
        <f t="shared" si="1"/>
        <v>#VALUE!</v>
      </c>
      <c r="K33" s="35" t="e" vm="2">
        <f>[1]!genUniform($K$9,$K$10)</f>
        <v>#VALUE!</v>
      </c>
      <c r="L33" s="35" t="e" vm="1">
        <f t="shared" si="2"/>
        <v>#VALUE!</v>
      </c>
      <c r="M33" s="35" t="e" vm="1">
        <f t="shared" si="3"/>
        <v>#VALUE!</v>
      </c>
      <c r="N33" s="35" t="e" vm="2">
        <f>[1]!genUniform($N$9,$N$10)</f>
        <v>#VALUE!</v>
      </c>
      <c r="O33" s="35" t="e" vm="1">
        <f t="shared" si="4"/>
        <v>#VALUE!</v>
      </c>
      <c r="P33" s="35" t="e" vm="1">
        <f t="shared" si="5"/>
        <v>#VALUE!</v>
      </c>
    </row>
    <row r="34" spans="1:16">
      <c r="A34" s="35">
        <v>24</v>
      </c>
      <c r="C34" s="35" t="e" vm="2">
        <f>[1]!GenLimitNormal($C$9,$C$10,0,1000,0)</f>
        <v>#VALUE!</v>
      </c>
      <c r="D34" s="35" t="e" vm="2">
        <f>[1]!GenBetaPERT(0,$D$9,1)</f>
        <v>#VALUE!</v>
      </c>
      <c r="E34" s="35" t="e" vm="2">
        <f>[1]!GenLognormal($E$9,$E$10)</f>
        <v>#VALUE!</v>
      </c>
      <c r="F34" s="35" t="e" vm="2">
        <f>[1]!GenLognormal($F$9,$F$10)</f>
        <v>#VALUE!</v>
      </c>
      <c r="G34" s="35" t="e" vm="2">
        <f>[1]!GenLognormal($G$9,$G$10)</f>
        <v>#VALUE!</v>
      </c>
      <c r="H34" s="35" t="e" vm="2">
        <f>[1]!genUniform($H$9,$H$10)</f>
        <v>#VALUE!</v>
      </c>
      <c r="I34" s="35" t="e" vm="1">
        <f t="shared" si="0"/>
        <v>#VALUE!</v>
      </c>
      <c r="J34" s="35" t="e" vm="1">
        <f t="shared" si="1"/>
        <v>#VALUE!</v>
      </c>
      <c r="K34" s="35" t="e" vm="2">
        <f>[1]!genUniform($K$9,$K$10)</f>
        <v>#VALUE!</v>
      </c>
      <c r="L34" s="35" t="e" vm="1">
        <f t="shared" si="2"/>
        <v>#VALUE!</v>
      </c>
      <c r="M34" s="35" t="e" vm="1">
        <f t="shared" si="3"/>
        <v>#VALUE!</v>
      </c>
      <c r="N34" s="35" t="e" vm="2">
        <f>[1]!genUniform($N$9,$N$10)</f>
        <v>#VALUE!</v>
      </c>
      <c r="O34" s="35" t="e" vm="1">
        <f t="shared" si="4"/>
        <v>#VALUE!</v>
      </c>
      <c r="P34" s="35" t="e" vm="1">
        <f t="shared" si="5"/>
        <v>#VALUE!</v>
      </c>
    </row>
    <row r="35" spans="1:16">
      <c r="A35" s="35">
        <v>25</v>
      </c>
      <c r="C35" s="35" t="e" vm="2">
        <f>[1]!GenLimitNormal($C$9,$C$10,0,1000,0)</f>
        <v>#VALUE!</v>
      </c>
      <c r="D35" s="35" t="e" vm="2">
        <f>[1]!GenBetaPERT(0,$D$9,1)</f>
        <v>#VALUE!</v>
      </c>
      <c r="E35" s="35" t="e" vm="2">
        <f>[1]!GenLognormal($E$9,$E$10)</f>
        <v>#VALUE!</v>
      </c>
      <c r="F35" s="35" t="e" vm="2">
        <f>[1]!GenLognormal($F$9,$F$10)</f>
        <v>#VALUE!</v>
      </c>
      <c r="G35" s="35" t="e" vm="2">
        <f>[1]!GenLognormal($G$9,$G$10)</f>
        <v>#VALUE!</v>
      </c>
      <c r="H35" s="35" t="e" vm="2">
        <f>[1]!genUniform($H$9,$H$10)</f>
        <v>#VALUE!</v>
      </c>
      <c r="I35" s="35" t="e" vm="1">
        <f t="shared" si="0"/>
        <v>#VALUE!</v>
      </c>
      <c r="J35" s="35" t="e" vm="1">
        <f t="shared" si="1"/>
        <v>#VALUE!</v>
      </c>
      <c r="K35" s="35" t="e" vm="2">
        <f>[1]!genUniform($K$9,$K$10)</f>
        <v>#VALUE!</v>
      </c>
      <c r="L35" s="35" t="e" vm="1">
        <f t="shared" si="2"/>
        <v>#VALUE!</v>
      </c>
      <c r="M35" s="35" t="e" vm="1">
        <f t="shared" si="3"/>
        <v>#VALUE!</v>
      </c>
      <c r="N35" s="35" t="e" vm="2">
        <f>[1]!genUniform($N$9,$N$10)</f>
        <v>#VALUE!</v>
      </c>
      <c r="O35" s="35" t="e" vm="1">
        <f t="shared" si="4"/>
        <v>#VALUE!</v>
      </c>
      <c r="P35" s="35" t="e" vm="1">
        <f t="shared" si="5"/>
        <v>#VALUE!</v>
      </c>
    </row>
    <row r="36" spans="1:16">
      <c r="A36" s="35">
        <v>26</v>
      </c>
      <c r="C36" s="35" t="e" vm="2">
        <f>[1]!GenLimitNormal($C$9,$C$10,0,1000,0)</f>
        <v>#VALUE!</v>
      </c>
      <c r="D36" s="35" t="e" vm="2">
        <f>[1]!GenBetaPERT(0,$D$9,1)</f>
        <v>#VALUE!</v>
      </c>
      <c r="E36" s="35" t="e" vm="2">
        <f>[1]!GenLognormal($E$9,$E$10)</f>
        <v>#VALUE!</v>
      </c>
      <c r="F36" s="35" t="e" vm="2">
        <f>[1]!GenLognormal($F$9,$F$10)</f>
        <v>#VALUE!</v>
      </c>
      <c r="G36" s="35" t="e" vm="2">
        <f>[1]!GenLognormal($G$9,$G$10)</f>
        <v>#VALUE!</v>
      </c>
      <c r="H36" s="35" t="e" vm="2">
        <f>[1]!genUniform($H$9,$H$10)</f>
        <v>#VALUE!</v>
      </c>
      <c r="I36" s="35" t="e" vm="1">
        <f t="shared" si="0"/>
        <v>#VALUE!</v>
      </c>
      <c r="J36" s="35" t="e" vm="1">
        <f t="shared" si="1"/>
        <v>#VALUE!</v>
      </c>
      <c r="K36" s="35" t="e" vm="2">
        <f>[1]!genUniform($K$9,$K$10)</f>
        <v>#VALUE!</v>
      </c>
      <c r="L36" s="35" t="e" vm="1">
        <f t="shared" si="2"/>
        <v>#VALUE!</v>
      </c>
      <c r="M36" s="35" t="e" vm="1">
        <f t="shared" si="3"/>
        <v>#VALUE!</v>
      </c>
      <c r="N36" s="35" t="e" vm="2">
        <f>[1]!genUniform($N$9,$N$10)</f>
        <v>#VALUE!</v>
      </c>
      <c r="O36" s="35" t="e" vm="1">
        <f t="shared" si="4"/>
        <v>#VALUE!</v>
      </c>
      <c r="P36" s="35" t="e" vm="1">
        <f t="shared" si="5"/>
        <v>#VALUE!</v>
      </c>
    </row>
    <row r="37" spans="1:16">
      <c r="A37" s="35">
        <v>27</v>
      </c>
      <c r="C37" s="35" t="e" vm="2">
        <f>[1]!GenLimitNormal($C$9,$C$10,0,1000,0)</f>
        <v>#VALUE!</v>
      </c>
      <c r="D37" s="35" t="e" vm="2">
        <f>[1]!GenBetaPERT(0,$D$9,1)</f>
        <v>#VALUE!</v>
      </c>
      <c r="E37" s="35" t="e" vm="2">
        <f>[1]!GenLognormal($E$9,$E$10)</f>
        <v>#VALUE!</v>
      </c>
      <c r="F37" s="35" t="e" vm="2">
        <f>[1]!GenLognormal($F$9,$F$10)</f>
        <v>#VALUE!</v>
      </c>
      <c r="G37" s="35" t="e" vm="2">
        <f>[1]!GenLognormal($G$9,$G$10)</f>
        <v>#VALUE!</v>
      </c>
      <c r="H37" s="35" t="e" vm="2">
        <f>[1]!genUniform($H$9,$H$10)</f>
        <v>#VALUE!</v>
      </c>
      <c r="I37" s="35" t="e" vm="1">
        <f t="shared" si="0"/>
        <v>#VALUE!</v>
      </c>
      <c r="J37" s="35" t="e" vm="1">
        <f t="shared" si="1"/>
        <v>#VALUE!</v>
      </c>
      <c r="K37" s="35" t="e" vm="2">
        <f>[1]!genUniform($K$9,$K$10)</f>
        <v>#VALUE!</v>
      </c>
      <c r="L37" s="35" t="e" vm="1">
        <f t="shared" si="2"/>
        <v>#VALUE!</v>
      </c>
      <c r="M37" s="35" t="e" vm="1">
        <f t="shared" si="3"/>
        <v>#VALUE!</v>
      </c>
      <c r="N37" s="35" t="e" vm="2">
        <f>[1]!genUniform($N$9,$N$10)</f>
        <v>#VALUE!</v>
      </c>
      <c r="O37" s="35" t="e" vm="1">
        <f t="shared" si="4"/>
        <v>#VALUE!</v>
      </c>
      <c r="P37" s="35" t="e" vm="1">
        <f t="shared" si="5"/>
        <v>#VALUE!</v>
      </c>
    </row>
    <row r="38" spans="1:16">
      <c r="A38" s="35">
        <v>28</v>
      </c>
      <c r="C38" s="35" t="e" vm="2">
        <f>[1]!GenLimitNormal($C$9,$C$10,0,1000,0)</f>
        <v>#VALUE!</v>
      </c>
      <c r="D38" s="35" t="e" vm="2">
        <f>[1]!GenBetaPERT(0,$D$9,1)</f>
        <v>#VALUE!</v>
      </c>
      <c r="E38" s="35" t="e" vm="2">
        <f>[1]!GenLognormal($E$9,$E$10)</f>
        <v>#VALUE!</v>
      </c>
      <c r="F38" s="35" t="e" vm="2">
        <f>[1]!GenLognormal($F$9,$F$10)</f>
        <v>#VALUE!</v>
      </c>
      <c r="G38" s="35" t="e" vm="2">
        <f>[1]!GenLognormal($G$9,$G$10)</f>
        <v>#VALUE!</v>
      </c>
      <c r="H38" s="35" t="e" vm="2">
        <f>[1]!genUniform($H$9,$H$10)</f>
        <v>#VALUE!</v>
      </c>
      <c r="I38" s="35" t="e" vm="1">
        <f t="shared" si="0"/>
        <v>#VALUE!</v>
      </c>
      <c r="J38" s="35" t="e" vm="1">
        <f t="shared" si="1"/>
        <v>#VALUE!</v>
      </c>
      <c r="K38" s="35" t="e" vm="2">
        <f>[1]!genUniform($K$9,$K$10)</f>
        <v>#VALUE!</v>
      </c>
      <c r="L38" s="35" t="e" vm="1">
        <f t="shared" si="2"/>
        <v>#VALUE!</v>
      </c>
      <c r="M38" s="35" t="e" vm="1">
        <f t="shared" si="3"/>
        <v>#VALUE!</v>
      </c>
      <c r="N38" s="35" t="e" vm="2">
        <f>[1]!genUniform($N$9,$N$10)</f>
        <v>#VALUE!</v>
      </c>
      <c r="O38" s="35" t="e" vm="1">
        <f t="shared" si="4"/>
        <v>#VALUE!</v>
      </c>
      <c r="P38" s="35" t="e" vm="1">
        <f t="shared" si="5"/>
        <v>#VALUE!</v>
      </c>
    </row>
    <row r="39" spans="1:16">
      <c r="A39" s="35">
        <v>29</v>
      </c>
      <c r="C39" s="35" t="e" vm="2">
        <f>[1]!GenLimitNormal($C$9,$C$10,0,1000,0)</f>
        <v>#VALUE!</v>
      </c>
      <c r="D39" s="35" t="e" vm="2">
        <f>[1]!GenBetaPERT(0,$D$9,1)</f>
        <v>#VALUE!</v>
      </c>
      <c r="E39" s="35" t="e" vm="2">
        <f>[1]!GenLognormal($E$9,$E$10)</f>
        <v>#VALUE!</v>
      </c>
      <c r="F39" s="35" t="e" vm="2">
        <f>[1]!GenLognormal($F$9,$F$10)</f>
        <v>#VALUE!</v>
      </c>
      <c r="G39" s="35" t="e" vm="2">
        <f>[1]!GenLognormal($G$9,$G$10)</f>
        <v>#VALUE!</v>
      </c>
      <c r="H39" s="35" t="e" vm="2">
        <f>[1]!genUniform($H$9,$H$10)</f>
        <v>#VALUE!</v>
      </c>
      <c r="I39" s="35" t="e" vm="1">
        <f t="shared" si="0"/>
        <v>#VALUE!</v>
      </c>
      <c r="J39" s="35" t="e" vm="1">
        <f t="shared" si="1"/>
        <v>#VALUE!</v>
      </c>
      <c r="K39" s="35" t="e" vm="2">
        <f>[1]!genUniform($K$9,$K$10)</f>
        <v>#VALUE!</v>
      </c>
      <c r="L39" s="35" t="e" vm="1">
        <f t="shared" si="2"/>
        <v>#VALUE!</v>
      </c>
      <c r="M39" s="35" t="e" vm="1">
        <f t="shared" si="3"/>
        <v>#VALUE!</v>
      </c>
      <c r="N39" s="35" t="e" vm="2">
        <f>[1]!genUniform($N$9,$N$10)</f>
        <v>#VALUE!</v>
      </c>
      <c r="O39" s="35" t="e" vm="1">
        <f t="shared" si="4"/>
        <v>#VALUE!</v>
      </c>
      <c r="P39" s="35" t="e" vm="1">
        <f t="shared" si="5"/>
        <v>#VALUE!</v>
      </c>
    </row>
    <row r="40" spans="1:16">
      <c r="A40" s="35">
        <v>30</v>
      </c>
      <c r="C40" s="35" t="e" vm="2">
        <f>[1]!GenLimitNormal($C$9,$C$10,0,1000,0)</f>
        <v>#VALUE!</v>
      </c>
      <c r="D40" s="35" t="e" vm="2">
        <f>[1]!GenBetaPERT(0,$D$9,1)</f>
        <v>#VALUE!</v>
      </c>
      <c r="E40" s="35" t="e" vm="2">
        <f>[1]!GenLognormal($E$9,$E$10)</f>
        <v>#VALUE!</v>
      </c>
      <c r="F40" s="35" t="e" vm="2">
        <f>[1]!GenLognormal($F$9,$F$10)</f>
        <v>#VALUE!</v>
      </c>
      <c r="G40" s="35" t="e" vm="2">
        <f>[1]!GenLognormal($G$9,$G$10)</f>
        <v>#VALUE!</v>
      </c>
      <c r="H40" s="35" t="e" vm="2">
        <f>[1]!genUniform($H$9,$H$10)</f>
        <v>#VALUE!</v>
      </c>
      <c r="I40" s="35" t="e" vm="1">
        <f t="shared" si="0"/>
        <v>#VALUE!</v>
      </c>
      <c r="J40" s="35" t="e" vm="1">
        <f t="shared" si="1"/>
        <v>#VALUE!</v>
      </c>
      <c r="K40" s="35" t="e" vm="2">
        <f>[1]!genUniform($K$9,$K$10)</f>
        <v>#VALUE!</v>
      </c>
      <c r="L40" s="35" t="e" vm="1">
        <f t="shared" si="2"/>
        <v>#VALUE!</v>
      </c>
      <c r="M40" s="35" t="e" vm="1">
        <f t="shared" si="3"/>
        <v>#VALUE!</v>
      </c>
      <c r="N40" s="35" t="e" vm="2">
        <f>[1]!genUniform($N$9,$N$10)</f>
        <v>#VALUE!</v>
      </c>
      <c r="O40" s="35" t="e" vm="1">
        <f t="shared" si="4"/>
        <v>#VALUE!</v>
      </c>
      <c r="P40" s="35" t="e" vm="1">
        <f t="shared" si="5"/>
        <v>#VALUE!</v>
      </c>
    </row>
    <row r="41" spans="1:16">
      <c r="A41" s="35">
        <v>31</v>
      </c>
      <c r="C41" s="35" t="e" vm="2">
        <f>[1]!GenLimitNormal($C$9,$C$10,0,1000,0)</f>
        <v>#VALUE!</v>
      </c>
      <c r="D41" s="35" t="e" vm="2">
        <f>[1]!GenBetaPERT(0,$D$9,1)</f>
        <v>#VALUE!</v>
      </c>
      <c r="E41" s="35" t="e" vm="2">
        <f>[1]!GenLognormal($E$9,$E$10)</f>
        <v>#VALUE!</v>
      </c>
      <c r="F41" s="35" t="e" vm="2">
        <f>[1]!GenLognormal($F$9,$F$10)</f>
        <v>#VALUE!</v>
      </c>
      <c r="G41" s="35" t="e" vm="2">
        <f>[1]!GenLognormal($G$9,$G$10)</f>
        <v>#VALUE!</v>
      </c>
      <c r="H41" s="35" t="e" vm="2">
        <f>[1]!genUniform($H$9,$H$10)</f>
        <v>#VALUE!</v>
      </c>
      <c r="I41" s="35" t="e" vm="1">
        <f t="shared" si="0"/>
        <v>#VALUE!</v>
      </c>
      <c r="J41" s="35" t="e" vm="1">
        <f t="shared" si="1"/>
        <v>#VALUE!</v>
      </c>
      <c r="K41" s="35" t="e" vm="2">
        <f>[1]!genUniform($K$9,$K$10)</f>
        <v>#VALUE!</v>
      </c>
      <c r="L41" s="35" t="e" vm="1">
        <f t="shared" si="2"/>
        <v>#VALUE!</v>
      </c>
      <c r="M41" s="35" t="e" vm="1">
        <f t="shared" si="3"/>
        <v>#VALUE!</v>
      </c>
      <c r="N41" s="35" t="e" vm="2">
        <f>[1]!genUniform($N$9,$N$10)</f>
        <v>#VALUE!</v>
      </c>
      <c r="O41" s="35" t="e" vm="1">
        <f t="shared" si="4"/>
        <v>#VALUE!</v>
      </c>
      <c r="P41" s="35" t="e" vm="1">
        <f t="shared" si="5"/>
        <v>#VALUE!</v>
      </c>
    </row>
    <row r="42" spans="1:16">
      <c r="A42" s="35">
        <v>32</v>
      </c>
      <c r="C42" s="35" t="e" vm="2">
        <f>[1]!GenLimitNormal($C$9,$C$10,0,1000,0)</f>
        <v>#VALUE!</v>
      </c>
      <c r="D42" s="35" t="e" vm="2">
        <f>[1]!GenBetaPERT(0,$D$9,1)</f>
        <v>#VALUE!</v>
      </c>
      <c r="E42" s="35" t="e" vm="2">
        <f>[1]!GenLognormal($E$9,$E$10)</f>
        <v>#VALUE!</v>
      </c>
      <c r="F42" s="35" t="e" vm="2">
        <f>[1]!GenLognormal($F$9,$F$10)</f>
        <v>#VALUE!</v>
      </c>
      <c r="G42" s="35" t="e" vm="2">
        <f>[1]!GenLognormal($G$9,$G$10)</f>
        <v>#VALUE!</v>
      </c>
      <c r="H42" s="35" t="e" vm="2">
        <f>[1]!genUniform($H$9,$H$10)</f>
        <v>#VALUE!</v>
      </c>
      <c r="I42" s="35" t="e" vm="1">
        <f t="shared" si="0"/>
        <v>#VALUE!</v>
      </c>
      <c r="J42" s="35" t="e" vm="1">
        <f t="shared" si="1"/>
        <v>#VALUE!</v>
      </c>
      <c r="K42" s="35" t="e" vm="2">
        <f>[1]!genUniform($K$9,$K$10)</f>
        <v>#VALUE!</v>
      </c>
      <c r="L42" s="35" t="e" vm="1">
        <f t="shared" si="2"/>
        <v>#VALUE!</v>
      </c>
      <c r="M42" s="35" t="e" vm="1">
        <f t="shared" si="3"/>
        <v>#VALUE!</v>
      </c>
      <c r="N42" s="35" t="e" vm="2">
        <f>[1]!genUniform($N$9,$N$10)</f>
        <v>#VALUE!</v>
      </c>
      <c r="O42" s="35" t="e" vm="1">
        <f t="shared" si="4"/>
        <v>#VALUE!</v>
      </c>
      <c r="P42" s="35" t="e" vm="1">
        <f t="shared" si="5"/>
        <v>#VALUE!</v>
      </c>
    </row>
    <row r="43" spans="1:16">
      <c r="A43" s="35">
        <v>33</v>
      </c>
      <c r="C43" s="35" t="e" vm="2">
        <f>[1]!GenLimitNormal($C$9,$C$10,0,1000,0)</f>
        <v>#VALUE!</v>
      </c>
      <c r="D43" s="35" t="e" vm="2">
        <f>[1]!GenBetaPERT(0,$D$9,1)</f>
        <v>#VALUE!</v>
      </c>
      <c r="E43" s="35" t="e" vm="2">
        <f>[1]!GenLognormal($E$9,$E$10)</f>
        <v>#VALUE!</v>
      </c>
      <c r="F43" s="35" t="e" vm="2">
        <f>[1]!GenLognormal($F$9,$F$10)</f>
        <v>#VALUE!</v>
      </c>
      <c r="G43" s="35" t="e" vm="2">
        <f>[1]!GenLognormal($G$9,$G$10)</f>
        <v>#VALUE!</v>
      </c>
      <c r="H43" s="35" t="e" vm="2">
        <f>[1]!genUniform($H$9,$H$10)</f>
        <v>#VALUE!</v>
      </c>
      <c r="I43" s="35" t="e" vm="1">
        <f t="shared" si="0"/>
        <v>#VALUE!</v>
      </c>
      <c r="J43" s="35" t="e" vm="1">
        <f t="shared" si="1"/>
        <v>#VALUE!</v>
      </c>
      <c r="K43" s="35" t="e" vm="2">
        <f>[1]!genUniform($K$9,$K$10)</f>
        <v>#VALUE!</v>
      </c>
      <c r="L43" s="35" t="e" vm="1">
        <f t="shared" si="2"/>
        <v>#VALUE!</v>
      </c>
      <c r="M43" s="35" t="e" vm="1">
        <f t="shared" si="3"/>
        <v>#VALUE!</v>
      </c>
      <c r="N43" s="35" t="e" vm="2">
        <f>[1]!genUniform($N$9,$N$10)</f>
        <v>#VALUE!</v>
      </c>
      <c r="O43" s="35" t="e" vm="1">
        <f t="shared" si="4"/>
        <v>#VALUE!</v>
      </c>
      <c r="P43" s="35" t="e" vm="1">
        <f t="shared" si="5"/>
        <v>#VALUE!</v>
      </c>
    </row>
    <row r="44" spans="1:16">
      <c r="A44" s="35">
        <v>34</v>
      </c>
      <c r="C44" s="35" t="e" vm="2">
        <f>[1]!GenLimitNormal($C$9,$C$10,0,1000,0)</f>
        <v>#VALUE!</v>
      </c>
      <c r="D44" s="35" t="e" vm="2">
        <f>[1]!GenBetaPERT(0,$D$9,1)</f>
        <v>#VALUE!</v>
      </c>
      <c r="E44" s="35" t="e" vm="2">
        <f>[1]!GenLognormal($E$9,$E$10)</f>
        <v>#VALUE!</v>
      </c>
      <c r="F44" s="35" t="e" vm="2">
        <f>[1]!GenLognormal($F$9,$F$10)</f>
        <v>#VALUE!</v>
      </c>
      <c r="G44" s="35" t="e" vm="2">
        <f>[1]!GenLognormal($G$9,$G$10)</f>
        <v>#VALUE!</v>
      </c>
      <c r="H44" s="35" t="e" vm="2">
        <f>[1]!genUniform($H$9,$H$10)</f>
        <v>#VALUE!</v>
      </c>
      <c r="I44" s="35" t="e" vm="1">
        <f t="shared" si="0"/>
        <v>#VALUE!</v>
      </c>
      <c r="J44" s="35" t="e" vm="1">
        <f t="shared" si="1"/>
        <v>#VALUE!</v>
      </c>
      <c r="K44" s="35" t="e" vm="2">
        <f>[1]!genUniform($K$9,$K$10)</f>
        <v>#VALUE!</v>
      </c>
      <c r="L44" s="35" t="e" vm="1">
        <f t="shared" si="2"/>
        <v>#VALUE!</v>
      </c>
      <c r="M44" s="35" t="e" vm="1">
        <f t="shared" si="3"/>
        <v>#VALUE!</v>
      </c>
      <c r="N44" s="35" t="e" vm="2">
        <f>[1]!genUniform($N$9,$N$10)</f>
        <v>#VALUE!</v>
      </c>
      <c r="O44" s="35" t="e" vm="1">
        <f t="shared" si="4"/>
        <v>#VALUE!</v>
      </c>
      <c r="P44" s="35" t="e" vm="1">
        <f t="shared" si="5"/>
        <v>#VALUE!</v>
      </c>
    </row>
    <row r="45" spans="1:16">
      <c r="A45" s="35">
        <v>35</v>
      </c>
      <c r="C45" s="35" t="e" vm="2">
        <f>[1]!GenLimitNormal($C$9,$C$10,0,1000,0)</f>
        <v>#VALUE!</v>
      </c>
      <c r="D45" s="35" t="e" vm="2">
        <f>[1]!GenBetaPERT(0,$D$9,1)</f>
        <v>#VALUE!</v>
      </c>
      <c r="E45" s="35" t="e" vm="2">
        <f>[1]!GenLognormal($E$9,$E$10)</f>
        <v>#VALUE!</v>
      </c>
      <c r="F45" s="35" t="e" vm="2">
        <f>[1]!GenLognormal($F$9,$F$10)</f>
        <v>#VALUE!</v>
      </c>
      <c r="G45" s="35" t="e" vm="2">
        <f>[1]!GenLognormal($G$9,$G$10)</f>
        <v>#VALUE!</v>
      </c>
      <c r="H45" s="35" t="e" vm="2">
        <f>[1]!genUniform($H$9,$H$10)</f>
        <v>#VALUE!</v>
      </c>
      <c r="I45" s="35" t="e" vm="1">
        <f t="shared" si="0"/>
        <v>#VALUE!</v>
      </c>
      <c r="J45" s="35" t="e" vm="1">
        <f t="shared" si="1"/>
        <v>#VALUE!</v>
      </c>
      <c r="K45" s="35" t="e" vm="2">
        <f>[1]!genUniform($K$9,$K$10)</f>
        <v>#VALUE!</v>
      </c>
      <c r="L45" s="35" t="e" vm="1">
        <f t="shared" si="2"/>
        <v>#VALUE!</v>
      </c>
      <c r="M45" s="35" t="e" vm="1">
        <f t="shared" si="3"/>
        <v>#VALUE!</v>
      </c>
      <c r="N45" s="35" t="e" vm="2">
        <f>[1]!genUniform($N$9,$N$10)</f>
        <v>#VALUE!</v>
      </c>
      <c r="O45" s="35" t="e" vm="1">
        <f t="shared" si="4"/>
        <v>#VALUE!</v>
      </c>
      <c r="P45" s="35" t="e" vm="1">
        <f t="shared" si="5"/>
        <v>#VALUE!</v>
      </c>
    </row>
    <row r="46" spans="1:16">
      <c r="A46" s="35">
        <v>36</v>
      </c>
      <c r="C46" s="35" t="e" vm="2">
        <f>[1]!GenLimitNormal($C$9,$C$10,0,1000,0)</f>
        <v>#VALUE!</v>
      </c>
      <c r="D46" s="35" t="e" vm="2">
        <f>[1]!GenBetaPERT(0,$D$9,1)</f>
        <v>#VALUE!</v>
      </c>
      <c r="E46" s="35" t="e" vm="2">
        <f>[1]!GenLognormal($E$9,$E$10)</f>
        <v>#VALUE!</v>
      </c>
      <c r="F46" s="35" t="e" vm="2">
        <f>[1]!GenLognormal($F$9,$F$10)</f>
        <v>#VALUE!</v>
      </c>
      <c r="G46" s="35" t="e" vm="2">
        <f>[1]!GenLognormal($G$9,$G$10)</f>
        <v>#VALUE!</v>
      </c>
      <c r="H46" s="35" t="e" vm="2">
        <f>[1]!genUniform($H$9,$H$10)</f>
        <v>#VALUE!</v>
      </c>
      <c r="I46" s="35" t="e" vm="1">
        <f t="shared" si="0"/>
        <v>#VALUE!</v>
      </c>
      <c r="J46" s="35" t="e" vm="1">
        <f t="shared" si="1"/>
        <v>#VALUE!</v>
      </c>
      <c r="K46" s="35" t="e" vm="2">
        <f>[1]!genUniform($K$9,$K$10)</f>
        <v>#VALUE!</v>
      </c>
      <c r="L46" s="35" t="e" vm="1">
        <f t="shared" si="2"/>
        <v>#VALUE!</v>
      </c>
      <c r="M46" s="35" t="e" vm="1">
        <f t="shared" si="3"/>
        <v>#VALUE!</v>
      </c>
      <c r="N46" s="35" t="e" vm="2">
        <f>[1]!genUniform($N$9,$N$10)</f>
        <v>#VALUE!</v>
      </c>
      <c r="O46" s="35" t="e" vm="1">
        <f t="shared" si="4"/>
        <v>#VALUE!</v>
      </c>
      <c r="P46" s="35" t="e" vm="1">
        <f t="shared" si="5"/>
        <v>#VALUE!</v>
      </c>
    </row>
    <row r="47" spans="1:16">
      <c r="A47" s="35">
        <v>37</v>
      </c>
      <c r="C47" s="35" t="e" vm="2">
        <f>[1]!GenLimitNormal($C$9,$C$10,0,1000,0)</f>
        <v>#VALUE!</v>
      </c>
      <c r="D47" s="35" t="e" vm="2">
        <f>[1]!GenBetaPERT(0,$D$9,1)</f>
        <v>#VALUE!</v>
      </c>
      <c r="E47" s="35" t="e" vm="2">
        <f>[1]!GenLognormal($E$9,$E$10)</f>
        <v>#VALUE!</v>
      </c>
      <c r="F47" s="35" t="e" vm="2">
        <f>[1]!GenLognormal($F$9,$F$10)</f>
        <v>#VALUE!</v>
      </c>
      <c r="G47" s="35" t="e" vm="2">
        <f>[1]!GenLognormal($G$9,$G$10)</f>
        <v>#VALUE!</v>
      </c>
      <c r="H47" s="35" t="e" vm="2">
        <f>[1]!genUniform($H$9,$H$10)</f>
        <v>#VALUE!</v>
      </c>
      <c r="I47" s="35" t="e" vm="1">
        <f t="shared" si="0"/>
        <v>#VALUE!</v>
      </c>
      <c r="J47" s="35" t="e" vm="1">
        <f t="shared" si="1"/>
        <v>#VALUE!</v>
      </c>
      <c r="K47" s="35" t="e" vm="2">
        <f>[1]!genUniform($K$9,$K$10)</f>
        <v>#VALUE!</v>
      </c>
      <c r="L47" s="35" t="e" vm="1">
        <f t="shared" si="2"/>
        <v>#VALUE!</v>
      </c>
      <c r="M47" s="35" t="e" vm="1">
        <f t="shared" si="3"/>
        <v>#VALUE!</v>
      </c>
      <c r="N47" s="35" t="e" vm="2">
        <f>[1]!genUniform($N$9,$N$10)</f>
        <v>#VALUE!</v>
      </c>
      <c r="O47" s="35" t="e" vm="1">
        <f t="shared" si="4"/>
        <v>#VALUE!</v>
      </c>
      <c r="P47" s="35" t="e" vm="1">
        <f t="shared" si="5"/>
        <v>#VALUE!</v>
      </c>
    </row>
    <row r="48" spans="1:16">
      <c r="A48" s="35">
        <v>38</v>
      </c>
      <c r="C48" s="35" t="e" vm="2">
        <f>[1]!GenLimitNormal($C$9,$C$10,0,1000,0)</f>
        <v>#VALUE!</v>
      </c>
      <c r="D48" s="35" t="e" vm="2">
        <f>[1]!GenBetaPERT(0,$D$9,1)</f>
        <v>#VALUE!</v>
      </c>
      <c r="E48" s="35" t="e" vm="2">
        <f>[1]!GenLognormal($E$9,$E$10)</f>
        <v>#VALUE!</v>
      </c>
      <c r="F48" s="35" t="e" vm="2">
        <f>[1]!GenLognormal($F$9,$F$10)</f>
        <v>#VALUE!</v>
      </c>
      <c r="G48" s="35" t="e" vm="2">
        <f>[1]!GenLognormal($G$9,$G$10)</f>
        <v>#VALUE!</v>
      </c>
      <c r="H48" s="35" t="e" vm="2">
        <f>[1]!genUniform($H$9,$H$10)</f>
        <v>#VALUE!</v>
      </c>
      <c r="I48" s="35" t="e" vm="1">
        <f t="shared" si="0"/>
        <v>#VALUE!</v>
      </c>
      <c r="J48" s="35" t="e" vm="1">
        <f t="shared" si="1"/>
        <v>#VALUE!</v>
      </c>
      <c r="K48" s="35" t="e" vm="2">
        <f>[1]!genUniform($K$9,$K$10)</f>
        <v>#VALUE!</v>
      </c>
      <c r="L48" s="35" t="e" vm="1">
        <f t="shared" si="2"/>
        <v>#VALUE!</v>
      </c>
      <c r="M48" s="35" t="e" vm="1">
        <f t="shared" si="3"/>
        <v>#VALUE!</v>
      </c>
      <c r="N48" s="35" t="e" vm="2">
        <f>[1]!genUniform($N$9,$N$10)</f>
        <v>#VALUE!</v>
      </c>
      <c r="O48" s="35" t="e" vm="1">
        <f t="shared" si="4"/>
        <v>#VALUE!</v>
      </c>
      <c r="P48" s="35" t="e" vm="1">
        <f t="shared" si="5"/>
        <v>#VALUE!</v>
      </c>
    </row>
    <row r="49" spans="1:16">
      <c r="A49" s="35">
        <v>39</v>
      </c>
      <c r="C49" s="35" t="e" vm="2">
        <f>[1]!GenLimitNormal($C$9,$C$10,0,1000,0)</f>
        <v>#VALUE!</v>
      </c>
      <c r="D49" s="35" t="e" vm="2">
        <f>[1]!GenBetaPERT(0,$D$9,1)</f>
        <v>#VALUE!</v>
      </c>
      <c r="E49" s="35" t="e" vm="2">
        <f>[1]!GenLognormal($E$9,$E$10)</f>
        <v>#VALUE!</v>
      </c>
      <c r="F49" s="35" t="e" vm="2">
        <f>[1]!GenLognormal($F$9,$F$10)</f>
        <v>#VALUE!</v>
      </c>
      <c r="G49" s="35" t="e" vm="2">
        <f>[1]!GenLognormal($G$9,$G$10)</f>
        <v>#VALUE!</v>
      </c>
      <c r="H49" s="35" t="e" vm="2">
        <f>[1]!genUniform($H$9,$H$10)</f>
        <v>#VALUE!</v>
      </c>
      <c r="I49" s="35" t="e" vm="1">
        <f t="shared" si="0"/>
        <v>#VALUE!</v>
      </c>
      <c r="J49" s="35" t="e" vm="1">
        <f t="shared" si="1"/>
        <v>#VALUE!</v>
      </c>
      <c r="K49" s="35" t="e" vm="2">
        <f>[1]!genUniform($K$9,$K$10)</f>
        <v>#VALUE!</v>
      </c>
      <c r="L49" s="35" t="e" vm="1">
        <f t="shared" si="2"/>
        <v>#VALUE!</v>
      </c>
      <c r="M49" s="35" t="e" vm="1">
        <f t="shared" si="3"/>
        <v>#VALUE!</v>
      </c>
      <c r="N49" s="35" t="e" vm="2">
        <f>[1]!genUniform($N$9,$N$10)</f>
        <v>#VALUE!</v>
      </c>
      <c r="O49" s="35" t="e" vm="1">
        <f t="shared" si="4"/>
        <v>#VALUE!</v>
      </c>
      <c r="P49" s="35" t="e" vm="1">
        <f t="shared" si="5"/>
        <v>#VALUE!</v>
      </c>
    </row>
    <row r="50" spans="1:16">
      <c r="A50" s="35">
        <v>40</v>
      </c>
      <c r="C50" s="35" t="e" vm="2">
        <f>[1]!GenLimitNormal($C$9,$C$10,0,1000,0)</f>
        <v>#VALUE!</v>
      </c>
      <c r="D50" s="35" t="e" vm="2">
        <f>[1]!GenBetaPERT(0,$D$9,1)</f>
        <v>#VALUE!</v>
      </c>
      <c r="E50" s="35" t="e" vm="2">
        <f>[1]!GenLognormal($E$9,$E$10)</f>
        <v>#VALUE!</v>
      </c>
      <c r="F50" s="35" t="e" vm="2">
        <f>[1]!GenLognormal($F$9,$F$10)</f>
        <v>#VALUE!</v>
      </c>
      <c r="G50" s="35" t="e" vm="2">
        <f>[1]!GenLognormal($G$9,$G$10)</f>
        <v>#VALUE!</v>
      </c>
      <c r="H50" s="35" t="e" vm="2">
        <f>[1]!genUniform($H$9,$H$10)</f>
        <v>#VALUE!</v>
      </c>
      <c r="I50" s="35" t="e" vm="1">
        <f t="shared" si="0"/>
        <v>#VALUE!</v>
      </c>
      <c r="J50" s="35" t="e" vm="1">
        <f t="shared" si="1"/>
        <v>#VALUE!</v>
      </c>
      <c r="K50" s="35" t="e" vm="2">
        <f>[1]!genUniform($K$9,$K$10)</f>
        <v>#VALUE!</v>
      </c>
      <c r="L50" s="35" t="e" vm="1">
        <f t="shared" si="2"/>
        <v>#VALUE!</v>
      </c>
      <c r="M50" s="35" t="e" vm="1">
        <f t="shared" si="3"/>
        <v>#VALUE!</v>
      </c>
      <c r="N50" s="35" t="e" vm="2">
        <f>[1]!genUniform($N$9,$N$10)</f>
        <v>#VALUE!</v>
      </c>
      <c r="O50" s="35" t="e" vm="1">
        <f t="shared" si="4"/>
        <v>#VALUE!</v>
      </c>
      <c r="P50" s="35" t="e" vm="1">
        <f t="shared" si="5"/>
        <v>#VALUE!</v>
      </c>
    </row>
    <row r="51" spans="1:16">
      <c r="A51" s="35">
        <v>41</v>
      </c>
      <c r="C51" s="35" t="e" vm="2">
        <f>[1]!GenLimitNormal($C$9,$C$10,0,1000,0)</f>
        <v>#VALUE!</v>
      </c>
      <c r="D51" s="35" t="e" vm="2">
        <f>[1]!GenBetaPERT(0,$D$9,1)</f>
        <v>#VALUE!</v>
      </c>
      <c r="E51" s="35" t="e" vm="2">
        <f>[1]!GenLognormal($E$9,$E$10)</f>
        <v>#VALUE!</v>
      </c>
      <c r="F51" s="35" t="e" vm="2">
        <f>[1]!GenLognormal($F$9,$F$10)</f>
        <v>#VALUE!</v>
      </c>
      <c r="G51" s="35" t="e" vm="2">
        <f>[1]!GenLognormal($G$9,$G$10)</f>
        <v>#VALUE!</v>
      </c>
      <c r="H51" s="35" t="e" vm="2">
        <f>[1]!genUniform($H$9,$H$10)</f>
        <v>#VALUE!</v>
      </c>
      <c r="I51" s="35" t="e" vm="1">
        <f t="shared" si="0"/>
        <v>#VALUE!</v>
      </c>
      <c r="J51" s="35" t="e" vm="1">
        <f t="shared" si="1"/>
        <v>#VALUE!</v>
      </c>
      <c r="K51" s="35" t="e" vm="2">
        <f>[1]!genUniform($K$9,$K$10)</f>
        <v>#VALUE!</v>
      </c>
      <c r="L51" s="35" t="e" vm="1">
        <f t="shared" si="2"/>
        <v>#VALUE!</v>
      </c>
      <c r="M51" s="35" t="e" vm="1">
        <f t="shared" si="3"/>
        <v>#VALUE!</v>
      </c>
      <c r="N51" s="35" t="e" vm="2">
        <f>[1]!genUniform($N$9,$N$10)</f>
        <v>#VALUE!</v>
      </c>
      <c r="O51" s="35" t="e" vm="1">
        <f t="shared" si="4"/>
        <v>#VALUE!</v>
      </c>
      <c r="P51" s="35" t="e" vm="1">
        <f t="shared" si="5"/>
        <v>#VALUE!</v>
      </c>
    </row>
    <row r="52" spans="1:16">
      <c r="A52" s="35">
        <v>42</v>
      </c>
      <c r="C52" s="35" t="e" vm="2">
        <f>[1]!GenLimitNormal($C$9,$C$10,0,1000,0)</f>
        <v>#VALUE!</v>
      </c>
      <c r="D52" s="35" t="e" vm="2">
        <f>[1]!GenBetaPERT(0,$D$9,1)</f>
        <v>#VALUE!</v>
      </c>
      <c r="E52" s="35" t="e" vm="2">
        <f>[1]!GenLognormal($E$9,$E$10)</f>
        <v>#VALUE!</v>
      </c>
      <c r="F52" s="35" t="e" vm="2">
        <f>[1]!GenLognormal($F$9,$F$10)</f>
        <v>#VALUE!</v>
      </c>
      <c r="G52" s="35" t="e" vm="2">
        <f>[1]!GenLognormal($G$9,$G$10)</f>
        <v>#VALUE!</v>
      </c>
      <c r="H52" s="35" t="e" vm="2">
        <f>[1]!genUniform($H$9,$H$10)</f>
        <v>#VALUE!</v>
      </c>
      <c r="I52" s="35" t="e" vm="1">
        <f t="shared" si="0"/>
        <v>#VALUE!</v>
      </c>
      <c r="J52" s="35" t="e" vm="1">
        <f t="shared" si="1"/>
        <v>#VALUE!</v>
      </c>
      <c r="K52" s="35" t="e" vm="2">
        <f>[1]!genUniform($K$9,$K$10)</f>
        <v>#VALUE!</v>
      </c>
      <c r="L52" s="35" t="e" vm="1">
        <f t="shared" si="2"/>
        <v>#VALUE!</v>
      </c>
      <c r="M52" s="35" t="e" vm="1">
        <f t="shared" si="3"/>
        <v>#VALUE!</v>
      </c>
      <c r="N52" s="35" t="e" vm="2">
        <f>[1]!genUniform($N$9,$N$10)</f>
        <v>#VALUE!</v>
      </c>
      <c r="O52" s="35" t="e" vm="1">
        <f t="shared" si="4"/>
        <v>#VALUE!</v>
      </c>
      <c r="P52" s="35" t="e" vm="1">
        <f t="shared" si="5"/>
        <v>#VALUE!</v>
      </c>
    </row>
    <row r="53" spans="1:16">
      <c r="A53" s="35">
        <v>43</v>
      </c>
      <c r="C53" s="35" t="e" vm="2">
        <f>[1]!GenLimitNormal($C$9,$C$10,0,1000,0)</f>
        <v>#VALUE!</v>
      </c>
      <c r="D53" s="35" t="e" vm="2">
        <f>[1]!GenBetaPERT(0,$D$9,1)</f>
        <v>#VALUE!</v>
      </c>
      <c r="E53" s="35" t="e" vm="2">
        <f>[1]!GenLognormal($E$9,$E$10)</f>
        <v>#VALUE!</v>
      </c>
      <c r="F53" s="35" t="e" vm="2">
        <f>[1]!GenLognormal($F$9,$F$10)</f>
        <v>#VALUE!</v>
      </c>
      <c r="G53" s="35" t="e" vm="2">
        <f>[1]!GenLognormal($G$9,$G$10)</f>
        <v>#VALUE!</v>
      </c>
      <c r="H53" s="35" t="e" vm="2">
        <f>[1]!genUniform($H$9,$H$10)</f>
        <v>#VALUE!</v>
      </c>
      <c r="I53" s="35" t="e" vm="1">
        <f t="shared" si="0"/>
        <v>#VALUE!</v>
      </c>
      <c r="J53" s="35" t="e" vm="1">
        <f t="shared" si="1"/>
        <v>#VALUE!</v>
      </c>
      <c r="K53" s="35" t="e" vm="2">
        <f>[1]!genUniform($K$9,$K$10)</f>
        <v>#VALUE!</v>
      </c>
      <c r="L53" s="35" t="e" vm="1">
        <f t="shared" si="2"/>
        <v>#VALUE!</v>
      </c>
      <c r="M53" s="35" t="e" vm="1">
        <f t="shared" si="3"/>
        <v>#VALUE!</v>
      </c>
      <c r="N53" s="35" t="e" vm="2">
        <f>[1]!genUniform($N$9,$N$10)</f>
        <v>#VALUE!</v>
      </c>
      <c r="O53" s="35" t="e" vm="1">
        <f t="shared" si="4"/>
        <v>#VALUE!</v>
      </c>
      <c r="P53" s="35" t="e" vm="1">
        <f t="shared" si="5"/>
        <v>#VALUE!</v>
      </c>
    </row>
    <row r="54" spans="1:16">
      <c r="A54" s="35">
        <v>44</v>
      </c>
      <c r="C54" s="35" t="e" vm="2">
        <f>[1]!GenLimitNormal($C$9,$C$10,0,1000,0)</f>
        <v>#VALUE!</v>
      </c>
      <c r="D54" s="35" t="e" vm="2">
        <f>[1]!GenBetaPERT(0,$D$9,1)</f>
        <v>#VALUE!</v>
      </c>
      <c r="E54" s="35" t="e" vm="2">
        <f>[1]!GenLognormal($E$9,$E$10)</f>
        <v>#VALUE!</v>
      </c>
      <c r="F54" s="35" t="e" vm="2">
        <f>[1]!GenLognormal($F$9,$F$10)</f>
        <v>#VALUE!</v>
      </c>
      <c r="G54" s="35" t="e" vm="2">
        <f>[1]!GenLognormal($G$9,$G$10)</f>
        <v>#VALUE!</v>
      </c>
      <c r="H54" s="35" t="e" vm="2">
        <f>[1]!genUniform($H$9,$H$10)</f>
        <v>#VALUE!</v>
      </c>
      <c r="I54" s="35" t="e" vm="1">
        <f t="shared" si="0"/>
        <v>#VALUE!</v>
      </c>
      <c r="J54" s="35" t="e" vm="1">
        <f t="shared" si="1"/>
        <v>#VALUE!</v>
      </c>
      <c r="K54" s="35" t="e" vm="2">
        <f>[1]!genUniform($K$9,$K$10)</f>
        <v>#VALUE!</v>
      </c>
      <c r="L54" s="35" t="e" vm="1">
        <f t="shared" si="2"/>
        <v>#VALUE!</v>
      </c>
      <c r="M54" s="35" t="e" vm="1">
        <f t="shared" si="3"/>
        <v>#VALUE!</v>
      </c>
      <c r="N54" s="35" t="e" vm="2">
        <f>[1]!genUniform($N$9,$N$10)</f>
        <v>#VALUE!</v>
      </c>
      <c r="O54" s="35" t="e" vm="1">
        <f t="shared" si="4"/>
        <v>#VALUE!</v>
      </c>
      <c r="P54" s="35" t="e" vm="1">
        <f t="shared" si="5"/>
        <v>#VALUE!</v>
      </c>
    </row>
    <row r="55" spans="1:16">
      <c r="A55" s="35">
        <v>45</v>
      </c>
      <c r="C55" s="35" t="e" vm="2">
        <f>[1]!GenLimitNormal($C$9,$C$10,0,1000,0)</f>
        <v>#VALUE!</v>
      </c>
      <c r="D55" s="35" t="e" vm="2">
        <f>[1]!GenBetaPERT(0,$D$9,1)</f>
        <v>#VALUE!</v>
      </c>
      <c r="E55" s="35" t="e" vm="2">
        <f>[1]!GenLognormal($E$9,$E$10)</f>
        <v>#VALUE!</v>
      </c>
      <c r="F55" s="35" t="e" vm="2">
        <f>[1]!GenLognormal($F$9,$F$10)</f>
        <v>#VALUE!</v>
      </c>
      <c r="G55" s="35" t="e" vm="2">
        <f>[1]!GenLognormal($G$9,$G$10)</f>
        <v>#VALUE!</v>
      </c>
      <c r="H55" s="35" t="e" vm="2">
        <f>[1]!genUniform($H$9,$H$10)</f>
        <v>#VALUE!</v>
      </c>
      <c r="I55" s="35" t="e" vm="1">
        <f t="shared" si="0"/>
        <v>#VALUE!</v>
      </c>
      <c r="J55" s="35" t="e" vm="1">
        <f t="shared" si="1"/>
        <v>#VALUE!</v>
      </c>
      <c r="K55" s="35" t="e" vm="2">
        <f>[1]!genUniform($K$9,$K$10)</f>
        <v>#VALUE!</v>
      </c>
      <c r="L55" s="35" t="e" vm="1">
        <f t="shared" si="2"/>
        <v>#VALUE!</v>
      </c>
      <c r="M55" s="35" t="e" vm="1">
        <f t="shared" si="3"/>
        <v>#VALUE!</v>
      </c>
      <c r="N55" s="35" t="e" vm="2">
        <f>[1]!genUniform($N$9,$N$10)</f>
        <v>#VALUE!</v>
      </c>
      <c r="O55" s="35" t="e" vm="1">
        <f t="shared" si="4"/>
        <v>#VALUE!</v>
      </c>
      <c r="P55" s="35" t="e" vm="1">
        <f t="shared" si="5"/>
        <v>#VALUE!</v>
      </c>
    </row>
    <row r="56" spans="1:16">
      <c r="A56" s="35">
        <v>46</v>
      </c>
      <c r="C56" s="35" t="e" vm="2">
        <f>[1]!GenLimitNormal($C$9,$C$10,0,1000,0)</f>
        <v>#VALUE!</v>
      </c>
      <c r="D56" s="35" t="e" vm="2">
        <f>[1]!GenBetaPERT(0,$D$9,1)</f>
        <v>#VALUE!</v>
      </c>
      <c r="E56" s="35" t="e" vm="2">
        <f>[1]!GenLognormal($E$9,$E$10)</f>
        <v>#VALUE!</v>
      </c>
      <c r="F56" s="35" t="e" vm="2">
        <f>[1]!GenLognormal($F$9,$F$10)</f>
        <v>#VALUE!</v>
      </c>
      <c r="G56" s="35" t="e" vm="2">
        <f>[1]!GenLognormal($G$9,$G$10)</f>
        <v>#VALUE!</v>
      </c>
      <c r="H56" s="35" t="e" vm="2">
        <f>[1]!genUniform($H$9,$H$10)</f>
        <v>#VALUE!</v>
      </c>
      <c r="I56" s="35" t="e" vm="1">
        <f t="shared" si="0"/>
        <v>#VALUE!</v>
      </c>
      <c r="J56" s="35" t="e" vm="1">
        <f t="shared" si="1"/>
        <v>#VALUE!</v>
      </c>
      <c r="K56" s="35" t="e" vm="2">
        <f>[1]!genUniform($K$9,$K$10)</f>
        <v>#VALUE!</v>
      </c>
      <c r="L56" s="35" t="e" vm="1">
        <f t="shared" si="2"/>
        <v>#VALUE!</v>
      </c>
      <c r="M56" s="35" t="e" vm="1">
        <f t="shared" si="3"/>
        <v>#VALUE!</v>
      </c>
      <c r="N56" s="35" t="e" vm="2">
        <f>[1]!genUniform($N$9,$N$10)</f>
        <v>#VALUE!</v>
      </c>
      <c r="O56" s="35" t="e" vm="1">
        <f t="shared" si="4"/>
        <v>#VALUE!</v>
      </c>
      <c r="P56" s="35" t="e" vm="1">
        <f t="shared" si="5"/>
        <v>#VALUE!</v>
      </c>
    </row>
    <row r="57" spans="1:16">
      <c r="A57" s="35">
        <v>47</v>
      </c>
      <c r="C57" s="35" t="e" vm="2">
        <f>[1]!GenLimitNormal($C$9,$C$10,0,1000,0)</f>
        <v>#VALUE!</v>
      </c>
      <c r="D57" s="35" t="e" vm="2">
        <f>[1]!GenBetaPERT(0,$D$9,1)</f>
        <v>#VALUE!</v>
      </c>
      <c r="E57" s="35" t="e" vm="2">
        <f>[1]!GenLognormal($E$9,$E$10)</f>
        <v>#VALUE!</v>
      </c>
      <c r="F57" s="35" t="e" vm="2">
        <f>[1]!GenLognormal($F$9,$F$10)</f>
        <v>#VALUE!</v>
      </c>
      <c r="G57" s="35" t="e" vm="2">
        <f>[1]!GenLognormal($G$9,$G$10)</f>
        <v>#VALUE!</v>
      </c>
      <c r="H57" s="35" t="e" vm="2">
        <f>[1]!genUniform($H$9,$H$10)</f>
        <v>#VALUE!</v>
      </c>
      <c r="I57" s="35" t="e" vm="1">
        <f t="shared" si="0"/>
        <v>#VALUE!</v>
      </c>
      <c r="J57" s="35" t="e" vm="1">
        <f t="shared" si="1"/>
        <v>#VALUE!</v>
      </c>
      <c r="K57" s="35" t="e" vm="2">
        <f>[1]!genUniform($K$9,$K$10)</f>
        <v>#VALUE!</v>
      </c>
      <c r="L57" s="35" t="e" vm="1">
        <f t="shared" si="2"/>
        <v>#VALUE!</v>
      </c>
      <c r="M57" s="35" t="e" vm="1">
        <f t="shared" si="3"/>
        <v>#VALUE!</v>
      </c>
      <c r="N57" s="35" t="e" vm="2">
        <f>[1]!genUniform($N$9,$N$10)</f>
        <v>#VALUE!</v>
      </c>
      <c r="O57" s="35" t="e" vm="1">
        <f t="shared" si="4"/>
        <v>#VALUE!</v>
      </c>
      <c r="P57" s="35" t="e" vm="1">
        <f t="shared" si="5"/>
        <v>#VALUE!</v>
      </c>
    </row>
    <row r="58" spans="1:16">
      <c r="A58" s="35">
        <v>48</v>
      </c>
      <c r="C58" s="35" t="e" vm="2">
        <f>[1]!GenLimitNormal($C$9,$C$10,0,1000,0)</f>
        <v>#VALUE!</v>
      </c>
      <c r="D58" s="35" t="e" vm="2">
        <f>[1]!GenBetaPERT(0,$D$9,1)</f>
        <v>#VALUE!</v>
      </c>
      <c r="E58" s="35" t="e" vm="2">
        <f>[1]!GenLognormal($E$9,$E$10)</f>
        <v>#VALUE!</v>
      </c>
      <c r="F58" s="35" t="e" vm="2">
        <f>[1]!GenLognormal($F$9,$F$10)</f>
        <v>#VALUE!</v>
      </c>
      <c r="G58" s="35" t="e" vm="2">
        <f>[1]!GenLognormal($G$9,$G$10)</f>
        <v>#VALUE!</v>
      </c>
      <c r="H58" s="35" t="e" vm="2">
        <f>[1]!genUniform($H$9,$H$10)</f>
        <v>#VALUE!</v>
      </c>
      <c r="I58" s="35" t="e" vm="1">
        <f t="shared" si="0"/>
        <v>#VALUE!</v>
      </c>
      <c r="J58" s="35" t="e" vm="1">
        <f t="shared" si="1"/>
        <v>#VALUE!</v>
      </c>
      <c r="K58" s="35" t="e" vm="2">
        <f>[1]!genUniform($K$9,$K$10)</f>
        <v>#VALUE!</v>
      </c>
      <c r="L58" s="35" t="e" vm="1">
        <f t="shared" si="2"/>
        <v>#VALUE!</v>
      </c>
      <c r="M58" s="35" t="e" vm="1">
        <f t="shared" si="3"/>
        <v>#VALUE!</v>
      </c>
      <c r="N58" s="35" t="e" vm="2">
        <f>[1]!genUniform($N$9,$N$10)</f>
        <v>#VALUE!</v>
      </c>
      <c r="O58" s="35" t="e" vm="1">
        <f t="shared" si="4"/>
        <v>#VALUE!</v>
      </c>
      <c r="P58" s="35" t="e" vm="1">
        <f t="shared" si="5"/>
        <v>#VALUE!</v>
      </c>
    </row>
    <row r="59" spans="1:16">
      <c r="A59" s="35">
        <v>49</v>
      </c>
      <c r="C59" s="35" t="e" vm="2">
        <f>[1]!GenLimitNormal($C$9,$C$10,0,1000,0)</f>
        <v>#VALUE!</v>
      </c>
      <c r="D59" s="35" t="e" vm="2">
        <f>[1]!GenBetaPERT(0,$D$9,1)</f>
        <v>#VALUE!</v>
      </c>
      <c r="E59" s="35" t="e" vm="2">
        <f>[1]!GenLognormal($E$9,$E$10)</f>
        <v>#VALUE!</v>
      </c>
      <c r="F59" s="35" t="e" vm="2">
        <f>[1]!GenLognormal($F$9,$F$10)</f>
        <v>#VALUE!</v>
      </c>
      <c r="G59" s="35" t="e" vm="2">
        <f>[1]!GenLognormal($G$9,$G$10)</f>
        <v>#VALUE!</v>
      </c>
      <c r="H59" s="35" t="e" vm="2">
        <f>[1]!genUniform($H$9,$H$10)</f>
        <v>#VALUE!</v>
      </c>
      <c r="I59" s="35" t="e" vm="1">
        <f t="shared" si="0"/>
        <v>#VALUE!</v>
      </c>
      <c r="J59" s="35" t="e" vm="1">
        <f t="shared" si="1"/>
        <v>#VALUE!</v>
      </c>
      <c r="K59" s="35" t="e" vm="2">
        <f>[1]!genUniform($K$9,$K$10)</f>
        <v>#VALUE!</v>
      </c>
      <c r="L59" s="35" t="e" vm="1">
        <f t="shared" si="2"/>
        <v>#VALUE!</v>
      </c>
      <c r="M59" s="35" t="e" vm="1">
        <f t="shared" si="3"/>
        <v>#VALUE!</v>
      </c>
      <c r="N59" s="35" t="e" vm="2">
        <f>[1]!genUniform($N$9,$N$10)</f>
        <v>#VALUE!</v>
      </c>
      <c r="O59" s="35" t="e" vm="1">
        <f t="shared" si="4"/>
        <v>#VALUE!</v>
      </c>
      <c r="P59" s="35" t="e" vm="1">
        <f t="shared" si="5"/>
        <v>#VALUE!</v>
      </c>
    </row>
    <row r="60" spans="1:16">
      <c r="A60" s="35">
        <v>50</v>
      </c>
      <c r="C60" s="35" t="e" vm="2">
        <f>[1]!GenLimitNormal($C$9,$C$10,0,1000,0)</f>
        <v>#VALUE!</v>
      </c>
      <c r="D60" s="35" t="e" vm="2">
        <f>[1]!GenBetaPERT(0,$D$9,1)</f>
        <v>#VALUE!</v>
      </c>
      <c r="E60" s="35" t="e" vm="2">
        <f>[1]!GenLognormal($E$9,$E$10)</f>
        <v>#VALUE!</v>
      </c>
      <c r="F60" s="35" t="e" vm="2">
        <f>[1]!GenLognormal($F$9,$F$10)</f>
        <v>#VALUE!</v>
      </c>
      <c r="G60" s="35" t="e" vm="2">
        <f>[1]!GenLognormal($G$9,$G$10)</f>
        <v>#VALUE!</v>
      </c>
      <c r="H60" s="35" t="e" vm="2">
        <f>[1]!genUniform($H$9,$H$10)</f>
        <v>#VALUE!</v>
      </c>
      <c r="I60" s="35" t="e" vm="1">
        <f t="shared" si="0"/>
        <v>#VALUE!</v>
      </c>
      <c r="J60" s="35" t="e" vm="1">
        <f t="shared" si="1"/>
        <v>#VALUE!</v>
      </c>
      <c r="K60" s="35" t="e" vm="2">
        <f>[1]!genUniform($K$9,$K$10)</f>
        <v>#VALUE!</v>
      </c>
      <c r="L60" s="35" t="e" vm="1">
        <f t="shared" si="2"/>
        <v>#VALUE!</v>
      </c>
      <c r="M60" s="35" t="e" vm="1">
        <f t="shared" si="3"/>
        <v>#VALUE!</v>
      </c>
      <c r="N60" s="35" t="e" vm="2">
        <f>[1]!genUniform($N$9,$N$10)</f>
        <v>#VALUE!</v>
      </c>
      <c r="O60" s="35" t="e" vm="1">
        <f t="shared" si="4"/>
        <v>#VALUE!</v>
      </c>
      <c r="P60" s="35" t="e" vm="1">
        <f t="shared" si="5"/>
        <v>#VALUE!</v>
      </c>
    </row>
    <row r="61" spans="1:16">
      <c r="A61" s="35">
        <v>51</v>
      </c>
      <c r="C61" s="35" t="e" vm="2">
        <f>[1]!GenLimitNormal($C$9,$C$10,0,1000,0)</f>
        <v>#VALUE!</v>
      </c>
      <c r="D61" s="35" t="e" vm="2">
        <f>[1]!GenBetaPERT(0,$D$9,1)</f>
        <v>#VALUE!</v>
      </c>
      <c r="E61" s="35" t="e" vm="2">
        <f>[1]!GenLognormal($E$9,$E$10)</f>
        <v>#VALUE!</v>
      </c>
      <c r="F61" s="35" t="e" vm="2">
        <f>[1]!GenLognormal($F$9,$F$10)</f>
        <v>#VALUE!</v>
      </c>
      <c r="G61" s="35" t="e" vm="2">
        <f>[1]!GenLognormal($G$9,$G$10)</f>
        <v>#VALUE!</v>
      </c>
      <c r="H61" s="35" t="e" vm="2">
        <f>[1]!genUniform($H$9,$H$10)</f>
        <v>#VALUE!</v>
      </c>
      <c r="I61" s="35" t="e" vm="1">
        <f t="shared" si="0"/>
        <v>#VALUE!</v>
      </c>
      <c r="J61" s="35" t="e" vm="1">
        <f t="shared" si="1"/>
        <v>#VALUE!</v>
      </c>
      <c r="K61" s="35" t="e" vm="2">
        <f>[1]!genUniform($K$9,$K$10)</f>
        <v>#VALUE!</v>
      </c>
      <c r="L61" s="35" t="e" vm="1">
        <f t="shared" si="2"/>
        <v>#VALUE!</v>
      </c>
      <c r="M61" s="35" t="e" vm="1">
        <f t="shared" si="3"/>
        <v>#VALUE!</v>
      </c>
      <c r="N61" s="35" t="e" vm="2">
        <f>[1]!genUniform($N$9,$N$10)</f>
        <v>#VALUE!</v>
      </c>
      <c r="O61" s="35" t="e" vm="1">
        <f t="shared" si="4"/>
        <v>#VALUE!</v>
      </c>
      <c r="P61" s="35" t="e" vm="1">
        <f t="shared" si="5"/>
        <v>#VALUE!</v>
      </c>
    </row>
    <row r="62" spans="1:16">
      <c r="A62" s="35">
        <v>52</v>
      </c>
      <c r="C62" s="35" t="e" vm="2">
        <f>[1]!GenLimitNormal($C$9,$C$10,0,1000,0)</f>
        <v>#VALUE!</v>
      </c>
      <c r="D62" s="35" t="e" vm="2">
        <f>[1]!GenBetaPERT(0,$D$9,1)</f>
        <v>#VALUE!</v>
      </c>
      <c r="E62" s="35" t="e" vm="2">
        <f>[1]!GenLognormal($E$9,$E$10)</f>
        <v>#VALUE!</v>
      </c>
      <c r="F62" s="35" t="e" vm="2">
        <f>[1]!GenLognormal($F$9,$F$10)</f>
        <v>#VALUE!</v>
      </c>
      <c r="G62" s="35" t="e" vm="2">
        <f>[1]!GenLognormal($G$9,$G$10)</f>
        <v>#VALUE!</v>
      </c>
      <c r="H62" s="35" t="e" vm="2">
        <f>[1]!genUniform($H$9,$H$10)</f>
        <v>#VALUE!</v>
      </c>
      <c r="I62" s="35" t="e" vm="1">
        <f t="shared" si="0"/>
        <v>#VALUE!</v>
      </c>
      <c r="J62" s="35" t="e" vm="1">
        <f t="shared" si="1"/>
        <v>#VALUE!</v>
      </c>
      <c r="K62" s="35" t="e" vm="2">
        <f>[1]!genUniform($K$9,$K$10)</f>
        <v>#VALUE!</v>
      </c>
      <c r="L62" s="35" t="e" vm="1">
        <f t="shared" si="2"/>
        <v>#VALUE!</v>
      </c>
      <c r="M62" s="35" t="e" vm="1">
        <f t="shared" si="3"/>
        <v>#VALUE!</v>
      </c>
      <c r="N62" s="35" t="e" vm="2">
        <f>[1]!genUniform($N$9,$N$10)</f>
        <v>#VALUE!</v>
      </c>
      <c r="O62" s="35" t="e" vm="1">
        <f t="shared" si="4"/>
        <v>#VALUE!</v>
      </c>
      <c r="P62" s="35" t="e" vm="1">
        <f t="shared" si="5"/>
        <v>#VALUE!</v>
      </c>
    </row>
    <row r="63" spans="1:16">
      <c r="A63" s="35">
        <v>53</v>
      </c>
      <c r="C63" s="35" t="e" vm="2">
        <f>[1]!GenLimitNormal($C$9,$C$10,0,1000,0)</f>
        <v>#VALUE!</v>
      </c>
      <c r="D63" s="35" t="e" vm="2">
        <f>[1]!GenBetaPERT(0,$D$9,1)</f>
        <v>#VALUE!</v>
      </c>
      <c r="E63" s="35" t="e" vm="2">
        <f>[1]!GenLognormal($E$9,$E$10)</f>
        <v>#VALUE!</v>
      </c>
      <c r="F63" s="35" t="e" vm="2">
        <f>[1]!GenLognormal($F$9,$F$10)</f>
        <v>#VALUE!</v>
      </c>
      <c r="G63" s="35" t="e" vm="2">
        <f>[1]!GenLognormal($G$9,$G$10)</f>
        <v>#VALUE!</v>
      </c>
      <c r="H63" s="35" t="e" vm="2">
        <f>[1]!genUniform($H$9,$H$10)</f>
        <v>#VALUE!</v>
      </c>
      <c r="I63" s="35" t="e" vm="1">
        <f t="shared" si="0"/>
        <v>#VALUE!</v>
      </c>
      <c r="J63" s="35" t="e" vm="1">
        <f t="shared" si="1"/>
        <v>#VALUE!</v>
      </c>
      <c r="K63" s="35" t="e" vm="2">
        <f>[1]!genUniform($K$9,$K$10)</f>
        <v>#VALUE!</v>
      </c>
      <c r="L63" s="35" t="e" vm="1">
        <f t="shared" si="2"/>
        <v>#VALUE!</v>
      </c>
      <c r="M63" s="35" t="e" vm="1">
        <f t="shared" si="3"/>
        <v>#VALUE!</v>
      </c>
      <c r="N63" s="35" t="e" vm="2">
        <f>[1]!genUniform($N$9,$N$10)</f>
        <v>#VALUE!</v>
      </c>
      <c r="O63" s="35" t="e" vm="1">
        <f t="shared" si="4"/>
        <v>#VALUE!</v>
      </c>
      <c r="P63" s="35" t="e" vm="1">
        <f t="shared" si="5"/>
        <v>#VALUE!</v>
      </c>
    </row>
    <row r="64" spans="1:16">
      <c r="A64" s="35">
        <v>54</v>
      </c>
      <c r="C64" s="35" t="e" vm="2">
        <f>[1]!GenLimitNormal($C$9,$C$10,0,1000,0)</f>
        <v>#VALUE!</v>
      </c>
      <c r="D64" s="35" t="e" vm="2">
        <f>[1]!GenBetaPERT(0,$D$9,1)</f>
        <v>#VALUE!</v>
      </c>
      <c r="E64" s="35" t="e" vm="2">
        <f>[1]!GenLognormal($E$9,$E$10)</f>
        <v>#VALUE!</v>
      </c>
      <c r="F64" s="35" t="e" vm="2">
        <f>[1]!GenLognormal($F$9,$F$10)</f>
        <v>#VALUE!</v>
      </c>
      <c r="G64" s="35" t="e" vm="2">
        <f>[1]!GenLognormal($G$9,$G$10)</f>
        <v>#VALUE!</v>
      </c>
      <c r="H64" s="35" t="e" vm="2">
        <f>[1]!genUniform($H$9,$H$10)</f>
        <v>#VALUE!</v>
      </c>
      <c r="I64" s="35" t="e" vm="1">
        <f t="shared" si="0"/>
        <v>#VALUE!</v>
      </c>
      <c r="J64" s="35" t="e" vm="1">
        <f t="shared" si="1"/>
        <v>#VALUE!</v>
      </c>
      <c r="K64" s="35" t="e" vm="2">
        <f>[1]!genUniform($K$9,$K$10)</f>
        <v>#VALUE!</v>
      </c>
      <c r="L64" s="35" t="e" vm="1">
        <f t="shared" si="2"/>
        <v>#VALUE!</v>
      </c>
      <c r="M64" s="35" t="e" vm="1">
        <f t="shared" si="3"/>
        <v>#VALUE!</v>
      </c>
      <c r="N64" s="35" t="e" vm="2">
        <f>[1]!genUniform($N$9,$N$10)</f>
        <v>#VALUE!</v>
      </c>
      <c r="O64" s="35" t="e" vm="1">
        <f t="shared" si="4"/>
        <v>#VALUE!</v>
      </c>
      <c r="P64" s="35" t="e" vm="1">
        <f t="shared" si="5"/>
        <v>#VALUE!</v>
      </c>
    </row>
    <row r="65" spans="1:16">
      <c r="A65" s="35">
        <v>55</v>
      </c>
      <c r="C65" s="35" t="e" vm="2">
        <f>[1]!GenLimitNormal($C$9,$C$10,0,1000,0)</f>
        <v>#VALUE!</v>
      </c>
      <c r="D65" s="35" t="e" vm="2">
        <f>[1]!GenBetaPERT(0,$D$9,1)</f>
        <v>#VALUE!</v>
      </c>
      <c r="E65" s="35" t="e" vm="2">
        <f>[1]!GenLognormal($E$9,$E$10)</f>
        <v>#VALUE!</v>
      </c>
      <c r="F65" s="35" t="e" vm="2">
        <f>[1]!GenLognormal($F$9,$F$10)</f>
        <v>#VALUE!</v>
      </c>
      <c r="G65" s="35" t="e" vm="2">
        <f>[1]!GenLognormal($G$9,$G$10)</f>
        <v>#VALUE!</v>
      </c>
      <c r="H65" s="35" t="e" vm="2">
        <f>[1]!genUniform($H$9,$H$10)</f>
        <v>#VALUE!</v>
      </c>
      <c r="I65" s="35" t="e" vm="1">
        <f t="shared" si="0"/>
        <v>#VALUE!</v>
      </c>
      <c r="J65" s="35" t="e" vm="1">
        <f t="shared" si="1"/>
        <v>#VALUE!</v>
      </c>
      <c r="K65" s="35" t="e" vm="2">
        <f>[1]!genUniform($K$9,$K$10)</f>
        <v>#VALUE!</v>
      </c>
      <c r="L65" s="35" t="e" vm="1">
        <f t="shared" si="2"/>
        <v>#VALUE!</v>
      </c>
      <c r="M65" s="35" t="e" vm="1">
        <f t="shared" si="3"/>
        <v>#VALUE!</v>
      </c>
      <c r="N65" s="35" t="e" vm="2">
        <f>[1]!genUniform($N$9,$N$10)</f>
        <v>#VALUE!</v>
      </c>
      <c r="O65" s="35" t="e" vm="1">
        <f t="shared" si="4"/>
        <v>#VALUE!</v>
      </c>
      <c r="P65" s="35" t="e" vm="1">
        <f t="shared" si="5"/>
        <v>#VALUE!</v>
      </c>
    </row>
    <row r="66" spans="1:16">
      <c r="A66" s="35">
        <v>56</v>
      </c>
      <c r="C66" s="35" t="e" vm="2">
        <f>[1]!GenLimitNormal($C$9,$C$10,0,1000,0)</f>
        <v>#VALUE!</v>
      </c>
      <c r="D66" s="35" t="e" vm="2">
        <f>[1]!GenBetaPERT(0,$D$9,1)</f>
        <v>#VALUE!</v>
      </c>
      <c r="E66" s="35" t="e" vm="2">
        <f>[1]!GenLognormal($E$9,$E$10)</f>
        <v>#VALUE!</v>
      </c>
      <c r="F66" s="35" t="e" vm="2">
        <f>[1]!GenLognormal($F$9,$F$10)</f>
        <v>#VALUE!</v>
      </c>
      <c r="G66" s="35" t="e" vm="2">
        <f>[1]!GenLognormal($G$9,$G$10)</f>
        <v>#VALUE!</v>
      </c>
      <c r="H66" s="35" t="e" vm="2">
        <f>[1]!genUniform($H$9,$H$10)</f>
        <v>#VALUE!</v>
      </c>
      <c r="I66" s="35" t="e" vm="1">
        <f t="shared" si="0"/>
        <v>#VALUE!</v>
      </c>
      <c r="J66" s="35" t="e" vm="1">
        <f t="shared" si="1"/>
        <v>#VALUE!</v>
      </c>
      <c r="K66" s="35" t="e" vm="2">
        <f>[1]!genUniform($K$9,$K$10)</f>
        <v>#VALUE!</v>
      </c>
      <c r="L66" s="35" t="e" vm="1">
        <f t="shared" si="2"/>
        <v>#VALUE!</v>
      </c>
      <c r="M66" s="35" t="e" vm="1">
        <f t="shared" si="3"/>
        <v>#VALUE!</v>
      </c>
      <c r="N66" s="35" t="e" vm="2">
        <f>[1]!genUniform($N$9,$N$10)</f>
        <v>#VALUE!</v>
      </c>
      <c r="O66" s="35" t="e" vm="1">
        <f t="shared" si="4"/>
        <v>#VALUE!</v>
      </c>
      <c r="P66" s="35" t="e" vm="1">
        <f t="shared" si="5"/>
        <v>#VALUE!</v>
      </c>
    </row>
    <row r="67" spans="1:16">
      <c r="A67" s="35">
        <v>57</v>
      </c>
      <c r="C67" s="35" t="e" vm="2">
        <f>[1]!GenLimitNormal($C$9,$C$10,0,1000,0)</f>
        <v>#VALUE!</v>
      </c>
      <c r="D67" s="35" t="e" vm="2">
        <f>[1]!GenBetaPERT(0,$D$9,1)</f>
        <v>#VALUE!</v>
      </c>
      <c r="E67" s="35" t="e" vm="2">
        <f>[1]!GenLognormal($E$9,$E$10)</f>
        <v>#VALUE!</v>
      </c>
      <c r="F67" s="35" t="e" vm="2">
        <f>[1]!GenLognormal($F$9,$F$10)</f>
        <v>#VALUE!</v>
      </c>
      <c r="G67" s="35" t="e" vm="2">
        <f>[1]!GenLognormal($G$9,$G$10)</f>
        <v>#VALUE!</v>
      </c>
      <c r="H67" s="35" t="e" vm="2">
        <f>[1]!genUniform($H$9,$H$10)</f>
        <v>#VALUE!</v>
      </c>
      <c r="I67" s="35" t="e" vm="1">
        <f t="shared" si="0"/>
        <v>#VALUE!</v>
      </c>
      <c r="J67" s="35" t="e" vm="1">
        <f t="shared" si="1"/>
        <v>#VALUE!</v>
      </c>
      <c r="K67" s="35" t="e" vm="2">
        <f>[1]!genUniform($K$9,$K$10)</f>
        <v>#VALUE!</v>
      </c>
      <c r="L67" s="35" t="e" vm="1">
        <f t="shared" si="2"/>
        <v>#VALUE!</v>
      </c>
      <c r="M67" s="35" t="e" vm="1">
        <f t="shared" si="3"/>
        <v>#VALUE!</v>
      </c>
      <c r="N67" s="35" t="e" vm="2">
        <f>[1]!genUniform($N$9,$N$10)</f>
        <v>#VALUE!</v>
      </c>
      <c r="O67" s="35" t="e" vm="1">
        <f t="shared" si="4"/>
        <v>#VALUE!</v>
      </c>
      <c r="P67" s="35" t="e" vm="1">
        <f t="shared" si="5"/>
        <v>#VALUE!</v>
      </c>
    </row>
    <row r="68" spans="1:16">
      <c r="A68" s="35">
        <v>58</v>
      </c>
      <c r="C68" s="35" t="e" vm="2">
        <f>[1]!GenLimitNormal($C$9,$C$10,0,1000,0)</f>
        <v>#VALUE!</v>
      </c>
      <c r="D68" s="35" t="e" vm="2">
        <f>[1]!GenBetaPERT(0,$D$9,1)</f>
        <v>#VALUE!</v>
      </c>
      <c r="E68" s="35" t="e" vm="2">
        <f>[1]!GenLognormal($E$9,$E$10)</f>
        <v>#VALUE!</v>
      </c>
      <c r="F68" s="35" t="e" vm="2">
        <f>[1]!GenLognormal($F$9,$F$10)</f>
        <v>#VALUE!</v>
      </c>
      <c r="G68" s="35" t="e" vm="2">
        <f>[1]!GenLognormal($G$9,$G$10)</f>
        <v>#VALUE!</v>
      </c>
      <c r="H68" s="35" t="e" vm="2">
        <f>[1]!genUniform($H$9,$H$10)</f>
        <v>#VALUE!</v>
      </c>
      <c r="I68" s="35" t="e" vm="1">
        <f t="shared" si="0"/>
        <v>#VALUE!</v>
      </c>
      <c r="J68" s="35" t="e" vm="1">
        <f t="shared" si="1"/>
        <v>#VALUE!</v>
      </c>
      <c r="K68" s="35" t="e" vm="2">
        <f>[1]!genUniform($K$9,$K$10)</f>
        <v>#VALUE!</v>
      </c>
      <c r="L68" s="35" t="e" vm="1">
        <f t="shared" si="2"/>
        <v>#VALUE!</v>
      </c>
      <c r="M68" s="35" t="e" vm="1">
        <f t="shared" si="3"/>
        <v>#VALUE!</v>
      </c>
      <c r="N68" s="35" t="e" vm="2">
        <f>[1]!genUniform($N$9,$N$10)</f>
        <v>#VALUE!</v>
      </c>
      <c r="O68" s="35" t="e" vm="1">
        <f t="shared" si="4"/>
        <v>#VALUE!</v>
      </c>
      <c r="P68" s="35" t="e" vm="1">
        <f t="shared" si="5"/>
        <v>#VALUE!</v>
      </c>
    </row>
    <row r="69" spans="1:16">
      <c r="A69" s="35">
        <v>59</v>
      </c>
      <c r="C69" s="35" t="e" vm="2">
        <f>[1]!GenLimitNormal($C$9,$C$10,0,1000,0)</f>
        <v>#VALUE!</v>
      </c>
      <c r="D69" s="35" t="e" vm="2">
        <f>[1]!GenBetaPERT(0,$D$9,1)</f>
        <v>#VALUE!</v>
      </c>
      <c r="E69" s="35" t="e" vm="2">
        <f>[1]!GenLognormal($E$9,$E$10)</f>
        <v>#VALUE!</v>
      </c>
      <c r="F69" s="35" t="e" vm="2">
        <f>[1]!GenLognormal($F$9,$F$10)</f>
        <v>#VALUE!</v>
      </c>
      <c r="G69" s="35" t="e" vm="2">
        <f>[1]!GenLognormal($G$9,$G$10)</f>
        <v>#VALUE!</v>
      </c>
      <c r="H69" s="35" t="e" vm="2">
        <f>[1]!genUniform($H$9,$H$10)</f>
        <v>#VALUE!</v>
      </c>
      <c r="I69" s="35" t="e" vm="1">
        <f t="shared" si="0"/>
        <v>#VALUE!</v>
      </c>
      <c r="J69" s="35" t="e" vm="1">
        <f t="shared" si="1"/>
        <v>#VALUE!</v>
      </c>
      <c r="K69" s="35" t="e" vm="2">
        <f>[1]!genUniform($K$9,$K$10)</f>
        <v>#VALUE!</v>
      </c>
      <c r="L69" s="35" t="e" vm="1">
        <f t="shared" si="2"/>
        <v>#VALUE!</v>
      </c>
      <c r="M69" s="35" t="e" vm="1">
        <f t="shared" si="3"/>
        <v>#VALUE!</v>
      </c>
      <c r="N69" s="35" t="e" vm="2">
        <f>[1]!genUniform($N$9,$N$10)</f>
        <v>#VALUE!</v>
      </c>
      <c r="O69" s="35" t="e" vm="1">
        <f t="shared" si="4"/>
        <v>#VALUE!</v>
      </c>
      <c r="P69" s="35" t="e" vm="1">
        <f t="shared" si="5"/>
        <v>#VALUE!</v>
      </c>
    </row>
    <row r="70" spans="1:16">
      <c r="A70" s="35">
        <v>60</v>
      </c>
      <c r="C70" s="35" t="e" vm="2">
        <f>[1]!GenLimitNormal($C$9,$C$10,0,1000,0)</f>
        <v>#VALUE!</v>
      </c>
      <c r="D70" s="35" t="e" vm="2">
        <f>[1]!GenBetaPERT(0,$D$9,1)</f>
        <v>#VALUE!</v>
      </c>
      <c r="E70" s="35" t="e" vm="2">
        <f>[1]!GenLognormal($E$9,$E$10)</f>
        <v>#VALUE!</v>
      </c>
      <c r="F70" s="35" t="e" vm="2">
        <f>[1]!GenLognormal($F$9,$F$10)</f>
        <v>#VALUE!</v>
      </c>
      <c r="G70" s="35" t="e" vm="2">
        <f>[1]!GenLognormal($G$9,$G$10)</f>
        <v>#VALUE!</v>
      </c>
      <c r="H70" s="35" t="e" vm="2">
        <f>[1]!genUniform($H$9,$H$10)</f>
        <v>#VALUE!</v>
      </c>
      <c r="I70" s="35" t="e" vm="1">
        <f t="shared" si="0"/>
        <v>#VALUE!</v>
      </c>
      <c r="J70" s="35" t="e" vm="1">
        <f t="shared" si="1"/>
        <v>#VALUE!</v>
      </c>
      <c r="K70" s="35" t="e" vm="2">
        <f>[1]!genUniform($K$9,$K$10)</f>
        <v>#VALUE!</v>
      </c>
      <c r="L70" s="35" t="e" vm="1">
        <f t="shared" si="2"/>
        <v>#VALUE!</v>
      </c>
      <c r="M70" s="35" t="e" vm="1">
        <f t="shared" si="3"/>
        <v>#VALUE!</v>
      </c>
      <c r="N70" s="35" t="e" vm="2">
        <f>[1]!genUniform($N$9,$N$10)</f>
        <v>#VALUE!</v>
      </c>
      <c r="O70" s="35" t="e" vm="1">
        <f t="shared" si="4"/>
        <v>#VALUE!</v>
      </c>
      <c r="P70" s="35" t="e" vm="1">
        <f t="shared" si="5"/>
        <v>#VALUE!</v>
      </c>
    </row>
    <row r="71" spans="1:16">
      <c r="A71" s="35">
        <v>61</v>
      </c>
      <c r="C71" s="35" t="e" vm="2">
        <f>[1]!GenLimitNormal($C$9,$C$10,0,1000,0)</f>
        <v>#VALUE!</v>
      </c>
      <c r="D71" s="35" t="e" vm="2">
        <f>[1]!GenBetaPERT(0,$D$9,1)</f>
        <v>#VALUE!</v>
      </c>
      <c r="E71" s="35" t="e" vm="2">
        <f>[1]!GenLognormal($E$9,$E$10)</f>
        <v>#VALUE!</v>
      </c>
      <c r="F71" s="35" t="e" vm="2">
        <f>[1]!GenLognormal($F$9,$F$10)</f>
        <v>#VALUE!</v>
      </c>
      <c r="G71" s="35" t="e" vm="2">
        <f>[1]!GenLognormal($G$9,$G$10)</f>
        <v>#VALUE!</v>
      </c>
      <c r="H71" s="35" t="e" vm="2">
        <f>[1]!genUniform($H$9,$H$10)</f>
        <v>#VALUE!</v>
      </c>
      <c r="I71" s="35" t="e" vm="1">
        <f t="shared" si="0"/>
        <v>#VALUE!</v>
      </c>
      <c r="J71" s="35" t="e" vm="1">
        <f t="shared" si="1"/>
        <v>#VALUE!</v>
      </c>
      <c r="K71" s="35" t="e" vm="2">
        <f>[1]!genUniform($K$9,$K$10)</f>
        <v>#VALUE!</v>
      </c>
      <c r="L71" s="35" t="e" vm="1">
        <f t="shared" si="2"/>
        <v>#VALUE!</v>
      </c>
      <c r="M71" s="35" t="e" vm="1">
        <f t="shared" si="3"/>
        <v>#VALUE!</v>
      </c>
      <c r="N71" s="35" t="e" vm="2">
        <f>[1]!genUniform($N$9,$N$10)</f>
        <v>#VALUE!</v>
      </c>
      <c r="O71" s="35" t="e" vm="1">
        <f t="shared" si="4"/>
        <v>#VALUE!</v>
      </c>
      <c r="P71" s="35" t="e" vm="1">
        <f t="shared" si="5"/>
        <v>#VALUE!</v>
      </c>
    </row>
    <row r="72" spans="1:16">
      <c r="A72" s="35">
        <v>62</v>
      </c>
      <c r="C72" s="35" t="e" vm="2">
        <f>[1]!GenLimitNormal($C$9,$C$10,0,1000,0)</f>
        <v>#VALUE!</v>
      </c>
      <c r="D72" s="35" t="e" vm="2">
        <f>[1]!GenBetaPERT(0,$D$9,1)</f>
        <v>#VALUE!</v>
      </c>
      <c r="E72" s="35" t="e" vm="2">
        <f>[1]!GenLognormal($E$9,$E$10)</f>
        <v>#VALUE!</v>
      </c>
      <c r="F72" s="35" t="e" vm="2">
        <f>[1]!GenLognormal($F$9,$F$10)</f>
        <v>#VALUE!</v>
      </c>
      <c r="G72" s="35" t="e" vm="2">
        <f>[1]!GenLognormal($G$9,$G$10)</f>
        <v>#VALUE!</v>
      </c>
      <c r="H72" s="35" t="e" vm="2">
        <f>[1]!genUniform($H$9,$H$10)</f>
        <v>#VALUE!</v>
      </c>
      <c r="I72" s="35" t="e" vm="1">
        <f t="shared" si="0"/>
        <v>#VALUE!</v>
      </c>
      <c r="J72" s="35" t="e" vm="1">
        <f t="shared" si="1"/>
        <v>#VALUE!</v>
      </c>
      <c r="K72" s="35" t="e" vm="2">
        <f>[1]!genUniform($K$9,$K$10)</f>
        <v>#VALUE!</v>
      </c>
      <c r="L72" s="35" t="e" vm="1">
        <f t="shared" si="2"/>
        <v>#VALUE!</v>
      </c>
      <c r="M72" s="35" t="e" vm="1">
        <f t="shared" si="3"/>
        <v>#VALUE!</v>
      </c>
      <c r="N72" s="35" t="e" vm="2">
        <f>[1]!genUniform($N$9,$N$10)</f>
        <v>#VALUE!</v>
      </c>
      <c r="O72" s="35" t="e" vm="1">
        <f t="shared" si="4"/>
        <v>#VALUE!</v>
      </c>
      <c r="P72" s="35" t="e" vm="1">
        <f t="shared" si="5"/>
        <v>#VALUE!</v>
      </c>
    </row>
    <row r="73" spans="1:16">
      <c r="A73" s="35">
        <v>63</v>
      </c>
      <c r="C73" s="35" t="e" vm="2">
        <f>[1]!GenLimitNormal($C$9,$C$10,0,1000,0)</f>
        <v>#VALUE!</v>
      </c>
      <c r="D73" s="35" t="e" vm="2">
        <f>[1]!GenBetaPERT(0,$D$9,1)</f>
        <v>#VALUE!</v>
      </c>
      <c r="E73" s="35" t="e" vm="2">
        <f>[1]!GenLognormal($E$9,$E$10)</f>
        <v>#VALUE!</v>
      </c>
      <c r="F73" s="35" t="e" vm="2">
        <f>[1]!GenLognormal($F$9,$F$10)</f>
        <v>#VALUE!</v>
      </c>
      <c r="G73" s="35" t="e" vm="2">
        <f>[1]!GenLognormal($G$9,$G$10)</f>
        <v>#VALUE!</v>
      </c>
      <c r="H73" s="35" t="e" vm="2">
        <f>[1]!genUniform($H$9,$H$10)</f>
        <v>#VALUE!</v>
      </c>
      <c r="I73" s="35" t="e" vm="1">
        <f t="shared" si="0"/>
        <v>#VALUE!</v>
      </c>
      <c r="J73" s="35" t="e" vm="1">
        <f t="shared" si="1"/>
        <v>#VALUE!</v>
      </c>
      <c r="K73" s="35" t="e" vm="2">
        <f>[1]!genUniform($K$9,$K$10)</f>
        <v>#VALUE!</v>
      </c>
      <c r="L73" s="35" t="e" vm="1">
        <f t="shared" si="2"/>
        <v>#VALUE!</v>
      </c>
      <c r="M73" s="35" t="e" vm="1">
        <f t="shared" si="3"/>
        <v>#VALUE!</v>
      </c>
      <c r="N73" s="35" t="e" vm="2">
        <f>[1]!genUniform($N$9,$N$10)</f>
        <v>#VALUE!</v>
      </c>
      <c r="O73" s="35" t="e" vm="1">
        <f t="shared" si="4"/>
        <v>#VALUE!</v>
      </c>
      <c r="P73" s="35" t="e" vm="1">
        <f t="shared" si="5"/>
        <v>#VALUE!</v>
      </c>
    </row>
    <row r="74" spans="1:16">
      <c r="A74" s="35">
        <v>64</v>
      </c>
      <c r="C74" s="35" t="e" vm="2">
        <f>[1]!GenLimitNormal($C$9,$C$10,0,1000,0)</f>
        <v>#VALUE!</v>
      </c>
      <c r="D74" s="35" t="e" vm="2">
        <f>[1]!GenBetaPERT(0,$D$9,1)</f>
        <v>#VALUE!</v>
      </c>
      <c r="E74" s="35" t="e" vm="2">
        <f>[1]!GenLognormal($E$9,$E$10)</f>
        <v>#VALUE!</v>
      </c>
      <c r="F74" s="35" t="e" vm="2">
        <f>[1]!GenLognormal($F$9,$F$10)</f>
        <v>#VALUE!</v>
      </c>
      <c r="G74" s="35" t="e" vm="2">
        <f>[1]!GenLognormal($G$9,$G$10)</f>
        <v>#VALUE!</v>
      </c>
      <c r="H74" s="35" t="e" vm="2">
        <f>[1]!genUniform($H$9,$H$10)</f>
        <v>#VALUE!</v>
      </c>
      <c r="I74" s="35" t="e" vm="1">
        <f t="shared" si="0"/>
        <v>#VALUE!</v>
      </c>
      <c r="J74" s="35" t="e" vm="1">
        <f t="shared" si="1"/>
        <v>#VALUE!</v>
      </c>
      <c r="K74" s="35" t="e" vm="2">
        <f>[1]!genUniform($K$9,$K$10)</f>
        <v>#VALUE!</v>
      </c>
      <c r="L74" s="35" t="e" vm="1">
        <f t="shared" si="2"/>
        <v>#VALUE!</v>
      </c>
      <c r="M74" s="35" t="e" vm="1">
        <f t="shared" si="3"/>
        <v>#VALUE!</v>
      </c>
      <c r="N74" s="35" t="e" vm="2">
        <f>[1]!genUniform($N$9,$N$10)</f>
        <v>#VALUE!</v>
      </c>
      <c r="O74" s="35" t="e" vm="1">
        <f t="shared" si="4"/>
        <v>#VALUE!</v>
      </c>
      <c r="P74" s="35" t="e" vm="1">
        <f t="shared" si="5"/>
        <v>#VALUE!</v>
      </c>
    </row>
    <row r="75" spans="1:16">
      <c r="A75" s="35">
        <v>65</v>
      </c>
      <c r="C75" s="35" t="e" vm="2">
        <f>[1]!GenLimitNormal($C$9,$C$10,0,1000,0)</f>
        <v>#VALUE!</v>
      </c>
      <c r="D75" s="35" t="e" vm="2">
        <f>[1]!GenBetaPERT(0,$D$9,1)</f>
        <v>#VALUE!</v>
      </c>
      <c r="E75" s="35" t="e" vm="2">
        <f>[1]!GenLognormal($E$9,$E$10)</f>
        <v>#VALUE!</v>
      </c>
      <c r="F75" s="35" t="e" vm="2">
        <f>[1]!GenLognormal($F$9,$F$10)</f>
        <v>#VALUE!</v>
      </c>
      <c r="G75" s="35" t="e" vm="2">
        <f>[1]!GenLognormal($G$9,$G$10)</f>
        <v>#VALUE!</v>
      </c>
      <c r="H75" s="35" t="e" vm="2">
        <f>[1]!genUniform($H$9,$H$10)</f>
        <v>#VALUE!</v>
      </c>
      <c r="I75" s="35" t="e" vm="1">
        <f t="shared" si="0"/>
        <v>#VALUE!</v>
      </c>
      <c r="J75" s="35" t="e" vm="1">
        <f t="shared" si="1"/>
        <v>#VALUE!</v>
      </c>
      <c r="K75" s="35" t="e" vm="2">
        <f>[1]!genUniform($K$9,$K$10)</f>
        <v>#VALUE!</v>
      </c>
      <c r="L75" s="35" t="e" vm="1">
        <f t="shared" si="2"/>
        <v>#VALUE!</v>
      </c>
      <c r="M75" s="35" t="e" vm="1">
        <f t="shared" si="3"/>
        <v>#VALUE!</v>
      </c>
      <c r="N75" s="35" t="e" vm="2">
        <f>[1]!genUniform($N$9,$N$10)</f>
        <v>#VALUE!</v>
      </c>
      <c r="O75" s="35" t="e" vm="1">
        <f t="shared" si="4"/>
        <v>#VALUE!</v>
      </c>
      <c r="P75" s="35" t="e" vm="1">
        <f t="shared" si="5"/>
        <v>#VALUE!</v>
      </c>
    </row>
    <row r="76" spans="1:16">
      <c r="A76" s="35">
        <v>66</v>
      </c>
      <c r="C76" s="35" t="e" vm="2">
        <f>[1]!GenLimitNormal($C$9,$C$10,0,1000,0)</f>
        <v>#VALUE!</v>
      </c>
      <c r="D76" s="35" t="e" vm="2">
        <f>[1]!GenBetaPERT(0,$D$9,1)</f>
        <v>#VALUE!</v>
      </c>
      <c r="E76" s="35" t="e" vm="2">
        <f>[1]!GenLognormal($E$9,$E$10)</f>
        <v>#VALUE!</v>
      </c>
      <c r="F76" s="35" t="e" vm="2">
        <f>[1]!GenLognormal($F$9,$F$10)</f>
        <v>#VALUE!</v>
      </c>
      <c r="G76" s="35" t="e" vm="2">
        <f>[1]!GenLognormal($G$9,$G$10)</f>
        <v>#VALUE!</v>
      </c>
      <c r="H76" s="35" t="e" vm="2">
        <f>[1]!genUniform($H$9,$H$10)</f>
        <v>#VALUE!</v>
      </c>
      <c r="I76" s="35" t="e" vm="1">
        <f t="shared" ref="I76:I139" si="6">_xlfn.LOGNORM.INV($H76,$I$9,$I$10)</f>
        <v>#VALUE!</v>
      </c>
      <c r="J76" s="35" t="e" vm="1">
        <f t="shared" ref="J76:J139" si="7">$C76+$D76*$E76*$I76/$F76+(1-$D76)*$E76*$G76</f>
        <v>#VALUE!</v>
      </c>
      <c r="K76" s="35" t="e" vm="2">
        <f>[1]!genUniform($K$9,$K$10)</f>
        <v>#VALUE!</v>
      </c>
      <c r="L76" s="35" t="e" vm="1">
        <f t="shared" ref="L76:L139" si="8">_xlfn.LOGNORM.INV($K76,$L$9,$L$10)</f>
        <v>#VALUE!</v>
      </c>
      <c r="M76" s="35" t="e" vm="1">
        <f t="shared" ref="M76:M139" si="9">$C76+$D76*$E76*$L76/$F76+(1-$D76)*$E76*$G76</f>
        <v>#VALUE!</v>
      </c>
      <c r="N76" s="35" t="e" vm="2">
        <f>[1]!genUniform($N$9,$N$10)</f>
        <v>#VALUE!</v>
      </c>
      <c r="O76" s="35" t="e" vm="1">
        <f t="shared" ref="O76:O139" si="10">_xlfn.LOGNORM.INV($N76,$O$9,$O$10)</f>
        <v>#VALUE!</v>
      </c>
      <c r="P76" s="35" t="e" vm="1">
        <f t="shared" ref="P76:P139" si="11">$C76+$D76*$E76*$O76/$F76+(1-$D76)*$E76*$G76</f>
        <v>#VALUE!</v>
      </c>
    </row>
    <row r="77" spans="1:16">
      <c r="A77" s="35">
        <v>67</v>
      </c>
      <c r="C77" s="35" t="e" vm="2">
        <f>[1]!GenLimitNormal($C$9,$C$10,0,1000,0)</f>
        <v>#VALUE!</v>
      </c>
      <c r="D77" s="35" t="e" vm="2">
        <f>[1]!GenBetaPERT(0,$D$9,1)</f>
        <v>#VALUE!</v>
      </c>
      <c r="E77" s="35" t="e" vm="2">
        <f>[1]!GenLognormal($E$9,$E$10)</f>
        <v>#VALUE!</v>
      </c>
      <c r="F77" s="35" t="e" vm="2">
        <f>[1]!GenLognormal($F$9,$F$10)</f>
        <v>#VALUE!</v>
      </c>
      <c r="G77" s="35" t="e" vm="2">
        <f>[1]!GenLognormal($G$9,$G$10)</f>
        <v>#VALUE!</v>
      </c>
      <c r="H77" s="35" t="e" vm="2">
        <f>[1]!genUniform($H$9,$H$10)</f>
        <v>#VALUE!</v>
      </c>
      <c r="I77" s="35" t="e" vm="1">
        <f t="shared" si="6"/>
        <v>#VALUE!</v>
      </c>
      <c r="J77" s="35" t="e" vm="1">
        <f t="shared" si="7"/>
        <v>#VALUE!</v>
      </c>
      <c r="K77" s="35" t="e" vm="2">
        <f>[1]!genUniform($K$9,$K$10)</f>
        <v>#VALUE!</v>
      </c>
      <c r="L77" s="35" t="e" vm="1">
        <f t="shared" si="8"/>
        <v>#VALUE!</v>
      </c>
      <c r="M77" s="35" t="e" vm="1">
        <f t="shared" si="9"/>
        <v>#VALUE!</v>
      </c>
      <c r="N77" s="35" t="e" vm="2">
        <f>[1]!genUniform($N$9,$N$10)</f>
        <v>#VALUE!</v>
      </c>
      <c r="O77" s="35" t="e" vm="1">
        <f t="shared" si="10"/>
        <v>#VALUE!</v>
      </c>
      <c r="P77" s="35" t="e" vm="1">
        <f t="shared" si="11"/>
        <v>#VALUE!</v>
      </c>
    </row>
    <row r="78" spans="1:16">
      <c r="A78" s="35">
        <v>68</v>
      </c>
      <c r="C78" s="35" t="e" vm="2">
        <f>[1]!GenLimitNormal($C$9,$C$10,0,1000,0)</f>
        <v>#VALUE!</v>
      </c>
      <c r="D78" s="35" t="e" vm="2">
        <f>[1]!GenBetaPERT(0,$D$9,1)</f>
        <v>#VALUE!</v>
      </c>
      <c r="E78" s="35" t="e" vm="2">
        <f>[1]!GenLognormal($E$9,$E$10)</f>
        <v>#VALUE!</v>
      </c>
      <c r="F78" s="35" t="e" vm="2">
        <f>[1]!GenLognormal($F$9,$F$10)</f>
        <v>#VALUE!</v>
      </c>
      <c r="G78" s="35" t="e" vm="2">
        <f>[1]!GenLognormal($G$9,$G$10)</f>
        <v>#VALUE!</v>
      </c>
      <c r="H78" s="35" t="e" vm="2">
        <f>[1]!genUniform($H$9,$H$10)</f>
        <v>#VALUE!</v>
      </c>
      <c r="I78" s="35" t="e" vm="1">
        <f t="shared" si="6"/>
        <v>#VALUE!</v>
      </c>
      <c r="J78" s="35" t="e" vm="1">
        <f t="shared" si="7"/>
        <v>#VALUE!</v>
      </c>
      <c r="K78" s="35" t="e" vm="2">
        <f>[1]!genUniform($K$9,$K$10)</f>
        <v>#VALUE!</v>
      </c>
      <c r="L78" s="35" t="e" vm="1">
        <f t="shared" si="8"/>
        <v>#VALUE!</v>
      </c>
      <c r="M78" s="35" t="e" vm="1">
        <f t="shared" si="9"/>
        <v>#VALUE!</v>
      </c>
      <c r="N78" s="35" t="e" vm="2">
        <f>[1]!genUniform($N$9,$N$10)</f>
        <v>#VALUE!</v>
      </c>
      <c r="O78" s="35" t="e" vm="1">
        <f t="shared" si="10"/>
        <v>#VALUE!</v>
      </c>
      <c r="P78" s="35" t="e" vm="1">
        <f t="shared" si="11"/>
        <v>#VALUE!</v>
      </c>
    </row>
    <row r="79" spans="1:16">
      <c r="A79" s="35">
        <v>69</v>
      </c>
      <c r="C79" s="35" t="e" vm="2">
        <f>[1]!GenLimitNormal($C$9,$C$10,0,1000,0)</f>
        <v>#VALUE!</v>
      </c>
      <c r="D79" s="35" t="e" vm="2">
        <f>[1]!GenBetaPERT(0,$D$9,1)</f>
        <v>#VALUE!</v>
      </c>
      <c r="E79" s="35" t="e" vm="2">
        <f>[1]!GenLognormal($E$9,$E$10)</f>
        <v>#VALUE!</v>
      </c>
      <c r="F79" s="35" t="e" vm="2">
        <f>[1]!GenLognormal($F$9,$F$10)</f>
        <v>#VALUE!</v>
      </c>
      <c r="G79" s="35" t="e" vm="2">
        <f>[1]!GenLognormal($G$9,$G$10)</f>
        <v>#VALUE!</v>
      </c>
      <c r="H79" s="35" t="e" vm="2">
        <f>[1]!genUniform($H$9,$H$10)</f>
        <v>#VALUE!</v>
      </c>
      <c r="I79" s="35" t="e" vm="1">
        <f t="shared" si="6"/>
        <v>#VALUE!</v>
      </c>
      <c r="J79" s="35" t="e" vm="1">
        <f t="shared" si="7"/>
        <v>#VALUE!</v>
      </c>
      <c r="K79" s="35" t="e" vm="2">
        <f>[1]!genUniform($K$9,$K$10)</f>
        <v>#VALUE!</v>
      </c>
      <c r="L79" s="35" t="e" vm="1">
        <f t="shared" si="8"/>
        <v>#VALUE!</v>
      </c>
      <c r="M79" s="35" t="e" vm="1">
        <f t="shared" si="9"/>
        <v>#VALUE!</v>
      </c>
      <c r="N79" s="35" t="e" vm="2">
        <f>[1]!genUniform($N$9,$N$10)</f>
        <v>#VALUE!</v>
      </c>
      <c r="O79" s="35" t="e" vm="1">
        <f t="shared" si="10"/>
        <v>#VALUE!</v>
      </c>
      <c r="P79" s="35" t="e" vm="1">
        <f t="shared" si="11"/>
        <v>#VALUE!</v>
      </c>
    </row>
    <row r="80" spans="1:16">
      <c r="A80" s="35">
        <v>70</v>
      </c>
      <c r="C80" s="35" t="e" vm="2">
        <f>[1]!GenLimitNormal($C$9,$C$10,0,1000,0)</f>
        <v>#VALUE!</v>
      </c>
      <c r="D80" s="35" t="e" vm="2">
        <f>[1]!GenBetaPERT(0,$D$9,1)</f>
        <v>#VALUE!</v>
      </c>
      <c r="E80" s="35" t="e" vm="2">
        <f>[1]!GenLognormal($E$9,$E$10)</f>
        <v>#VALUE!</v>
      </c>
      <c r="F80" s="35" t="e" vm="2">
        <f>[1]!GenLognormal($F$9,$F$10)</f>
        <v>#VALUE!</v>
      </c>
      <c r="G80" s="35" t="e" vm="2">
        <f>[1]!GenLognormal($G$9,$G$10)</f>
        <v>#VALUE!</v>
      </c>
      <c r="H80" s="35" t="e" vm="2">
        <f>[1]!genUniform($H$9,$H$10)</f>
        <v>#VALUE!</v>
      </c>
      <c r="I80" s="35" t="e" vm="1">
        <f t="shared" si="6"/>
        <v>#VALUE!</v>
      </c>
      <c r="J80" s="35" t="e" vm="1">
        <f t="shared" si="7"/>
        <v>#VALUE!</v>
      </c>
      <c r="K80" s="35" t="e" vm="2">
        <f>[1]!genUniform($K$9,$K$10)</f>
        <v>#VALUE!</v>
      </c>
      <c r="L80" s="35" t="e" vm="1">
        <f t="shared" si="8"/>
        <v>#VALUE!</v>
      </c>
      <c r="M80" s="35" t="e" vm="1">
        <f t="shared" si="9"/>
        <v>#VALUE!</v>
      </c>
      <c r="N80" s="35" t="e" vm="2">
        <f>[1]!genUniform($N$9,$N$10)</f>
        <v>#VALUE!</v>
      </c>
      <c r="O80" s="35" t="e" vm="1">
        <f t="shared" si="10"/>
        <v>#VALUE!</v>
      </c>
      <c r="P80" s="35" t="e" vm="1">
        <f t="shared" si="11"/>
        <v>#VALUE!</v>
      </c>
    </row>
    <row r="81" spans="1:16">
      <c r="A81" s="35">
        <v>71</v>
      </c>
      <c r="C81" s="35" t="e" vm="2">
        <f>[1]!GenLimitNormal($C$9,$C$10,0,1000,0)</f>
        <v>#VALUE!</v>
      </c>
      <c r="D81" s="35" t="e" vm="2">
        <f>[1]!GenBetaPERT(0,$D$9,1)</f>
        <v>#VALUE!</v>
      </c>
      <c r="E81" s="35" t="e" vm="2">
        <f>[1]!GenLognormal($E$9,$E$10)</f>
        <v>#VALUE!</v>
      </c>
      <c r="F81" s="35" t="e" vm="2">
        <f>[1]!GenLognormal($F$9,$F$10)</f>
        <v>#VALUE!</v>
      </c>
      <c r="G81" s="35" t="e" vm="2">
        <f>[1]!GenLognormal($G$9,$G$10)</f>
        <v>#VALUE!</v>
      </c>
      <c r="H81" s="35" t="e" vm="2">
        <f>[1]!genUniform($H$9,$H$10)</f>
        <v>#VALUE!</v>
      </c>
      <c r="I81" s="35" t="e" vm="1">
        <f t="shared" si="6"/>
        <v>#VALUE!</v>
      </c>
      <c r="J81" s="35" t="e" vm="1">
        <f t="shared" si="7"/>
        <v>#VALUE!</v>
      </c>
      <c r="K81" s="35" t="e" vm="2">
        <f>[1]!genUniform($K$9,$K$10)</f>
        <v>#VALUE!</v>
      </c>
      <c r="L81" s="35" t="e" vm="1">
        <f t="shared" si="8"/>
        <v>#VALUE!</v>
      </c>
      <c r="M81" s="35" t="e" vm="1">
        <f t="shared" si="9"/>
        <v>#VALUE!</v>
      </c>
      <c r="N81" s="35" t="e" vm="2">
        <f>[1]!genUniform($N$9,$N$10)</f>
        <v>#VALUE!</v>
      </c>
      <c r="O81" s="35" t="e" vm="1">
        <f t="shared" si="10"/>
        <v>#VALUE!</v>
      </c>
      <c r="P81" s="35" t="e" vm="1">
        <f t="shared" si="11"/>
        <v>#VALUE!</v>
      </c>
    </row>
    <row r="82" spans="1:16">
      <c r="A82" s="35">
        <v>72</v>
      </c>
      <c r="C82" s="35" t="e" vm="2">
        <f>[1]!GenLimitNormal($C$9,$C$10,0,1000,0)</f>
        <v>#VALUE!</v>
      </c>
      <c r="D82" s="35" t="e" vm="2">
        <f>[1]!GenBetaPERT(0,$D$9,1)</f>
        <v>#VALUE!</v>
      </c>
      <c r="E82" s="35" t="e" vm="2">
        <f>[1]!GenLognormal($E$9,$E$10)</f>
        <v>#VALUE!</v>
      </c>
      <c r="F82" s="35" t="e" vm="2">
        <f>[1]!GenLognormal($F$9,$F$10)</f>
        <v>#VALUE!</v>
      </c>
      <c r="G82" s="35" t="e" vm="2">
        <f>[1]!GenLognormal($G$9,$G$10)</f>
        <v>#VALUE!</v>
      </c>
      <c r="H82" s="35" t="e" vm="2">
        <f>[1]!genUniform($H$9,$H$10)</f>
        <v>#VALUE!</v>
      </c>
      <c r="I82" s="35" t="e" vm="1">
        <f t="shared" si="6"/>
        <v>#VALUE!</v>
      </c>
      <c r="J82" s="35" t="e" vm="1">
        <f t="shared" si="7"/>
        <v>#VALUE!</v>
      </c>
      <c r="K82" s="35" t="e" vm="2">
        <f>[1]!genUniform($K$9,$K$10)</f>
        <v>#VALUE!</v>
      </c>
      <c r="L82" s="35" t="e" vm="1">
        <f t="shared" si="8"/>
        <v>#VALUE!</v>
      </c>
      <c r="M82" s="35" t="e" vm="1">
        <f t="shared" si="9"/>
        <v>#VALUE!</v>
      </c>
      <c r="N82" s="35" t="e" vm="2">
        <f>[1]!genUniform($N$9,$N$10)</f>
        <v>#VALUE!</v>
      </c>
      <c r="O82" s="35" t="e" vm="1">
        <f t="shared" si="10"/>
        <v>#VALUE!</v>
      </c>
      <c r="P82" s="35" t="e" vm="1">
        <f t="shared" si="11"/>
        <v>#VALUE!</v>
      </c>
    </row>
    <row r="83" spans="1:16">
      <c r="A83" s="35">
        <v>73</v>
      </c>
      <c r="C83" s="35" t="e" vm="2">
        <f>[1]!GenLimitNormal($C$9,$C$10,0,1000,0)</f>
        <v>#VALUE!</v>
      </c>
      <c r="D83" s="35" t="e" vm="2">
        <f>[1]!GenBetaPERT(0,$D$9,1)</f>
        <v>#VALUE!</v>
      </c>
      <c r="E83" s="35" t="e" vm="2">
        <f>[1]!GenLognormal($E$9,$E$10)</f>
        <v>#VALUE!</v>
      </c>
      <c r="F83" s="35" t="e" vm="2">
        <f>[1]!GenLognormal($F$9,$F$10)</f>
        <v>#VALUE!</v>
      </c>
      <c r="G83" s="35" t="e" vm="2">
        <f>[1]!GenLognormal($G$9,$G$10)</f>
        <v>#VALUE!</v>
      </c>
      <c r="H83" s="35" t="e" vm="2">
        <f>[1]!genUniform($H$9,$H$10)</f>
        <v>#VALUE!</v>
      </c>
      <c r="I83" s="35" t="e" vm="1">
        <f t="shared" si="6"/>
        <v>#VALUE!</v>
      </c>
      <c r="J83" s="35" t="e" vm="1">
        <f t="shared" si="7"/>
        <v>#VALUE!</v>
      </c>
      <c r="K83" s="35" t="e" vm="2">
        <f>[1]!genUniform($K$9,$K$10)</f>
        <v>#VALUE!</v>
      </c>
      <c r="L83" s="35" t="e" vm="1">
        <f t="shared" si="8"/>
        <v>#VALUE!</v>
      </c>
      <c r="M83" s="35" t="e" vm="1">
        <f t="shared" si="9"/>
        <v>#VALUE!</v>
      </c>
      <c r="N83" s="35" t="e" vm="2">
        <f>[1]!genUniform($N$9,$N$10)</f>
        <v>#VALUE!</v>
      </c>
      <c r="O83" s="35" t="e" vm="1">
        <f t="shared" si="10"/>
        <v>#VALUE!</v>
      </c>
      <c r="P83" s="35" t="e" vm="1">
        <f t="shared" si="11"/>
        <v>#VALUE!</v>
      </c>
    </row>
    <row r="84" spans="1:16">
      <c r="A84" s="35">
        <v>74</v>
      </c>
      <c r="C84" s="35" t="e" vm="2">
        <f>[1]!GenLimitNormal($C$9,$C$10,0,1000,0)</f>
        <v>#VALUE!</v>
      </c>
      <c r="D84" s="35" t="e" vm="2">
        <f>[1]!GenBetaPERT(0,$D$9,1)</f>
        <v>#VALUE!</v>
      </c>
      <c r="E84" s="35" t="e" vm="2">
        <f>[1]!GenLognormal($E$9,$E$10)</f>
        <v>#VALUE!</v>
      </c>
      <c r="F84" s="35" t="e" vm="2">
        <f>[1]!GenLognormal($F$9,$F$10)</f>
        <v>#VALUE!</v>
      </c>
      <c r="G84" s="35" t="e" vm="2">
        <f>[1]!GenLognormal($G$9,$G$10)</f>
        <v>#VALUE!</v>
      </c>
      <c r="H84" s="35" t="e" vm="2">
        <f>[1]!genUniform($H$9,$H$10)</f>
        <v>#VALUE!</v>
      </c>
      <c r="I84" s="35" t="e" vm="1">
        <f t="shared" si="6"/>
        <v>#VALUE!</v>
      </c>
      <c r="J84" s="35" t="e" vm="1">
        <f t="shared" si="7"/>
        <v>#VALUE!</v>
      </c>
      <c r="K84" s="35" t="e" vm="2">
        <f>[1]!genUniform($K$9,$K$10)</f>
        <v>#VALUE!</v>
      </c>
      <c r="L84" s="35" t="e" vm="1">
        <f t="shared" si="8"/>
        <v>#VALUE!</v>
      </c>
      <c r="M84" s="35" t="e" vm="1">
        <f t="shared" si="9"/>
        <v>#VALUE!</v>
      </c>
      <c r="N84" s="35" t="e" vm="2">
        <f>[1]!genUniform($N$9,$N$10)</f>
        <v>#VALUE!</v>
      </c>
      <c r="O84" s="35" t="e" vm="1">
        <f t="shared" si="10"/>
        <v>#VALUE!</v>
      </c>
      <c r="P84" s="35" t="e" vm="1">
        <f t="shared" si="11"/>
        <v>#VALUE!</v>
      </c>
    </row>
    <row r="85" spans="1:16">
      <c r="A85" s="35">
        <v>75</v>
      </c>
      <c r="C85" s="35" t="e" vm="2">
        <f>[1]!GenLimitNormal($C$9,$C$10,0,1000,0)</f>
        <v>#VALUE!</v>
      </c>
      <c r="D85" s="35" t="e" vm="2">
        <f>[1]!GenBetaPERT(0,$D$9,1)</f>
        <v>#VALUE!</v>
      </c>
      <c r="E85" s="35" t="e" vm="2">
        <f>[1]!GenLognormal($E$9,$E$10)</f>
        <v>#VALUE!</v>
      </c>
      <c r="F85" s="35" t="e" vm="2">
        <f>[1]!GenLognormal($F$9,$F$10)</f>
        <v>#VALUE!</v>
      </c>
      <c r="G85" s="35" t="e" vm="2">
        <f>[1]!GenLognormal($G$9,$G$10)</f>
        <v>#VALUE!</v>
      </c>
      <c r="H85" s="35" t="e" vm="2">
        <f>[1]!genUniform($H$9,$H$10)</f>
        <v>#VALUE!</v>
      </c>
      <c r="I85" s="35" t="e" vm="1">
        <f t="shared" si="6"/>
        <v>#VALUE!</v>
      </c>
      <c r="J85" s="35" t="e" vm="1">
        <f t="shared" si="7"/>
        <v>#VALUE!</v>
      </c>
      <c r="K85" s="35" t="e" vm="2">
        <f>[1]!genUniform($K$9,$K$10)</f>
        <v>#VALUE!</v>
      </c>
      <c r="L85" s="35" t="e" vm="1">
        <f t="shared" si="8"/>
        <v>#VALUE!</v>
      </c>
      <c r="M85" s="35" t="e" vm="1">
        <f t="shared" si="9"/>
        <v>#VALUE!</v>
      </c>
      <c r="N85" s="35" t="e" vm="2">
        <f>[1]!genUniform($N$9,$N$10)</f>
        <v>#VALUE!</v>
      </c>
      <c r="O85" s="35" t="e" vm="1">
        <f t="shared" si="10"/>
        <v>#VALUE!</v>
      </c>
      <c r="P85" s="35" t="e" vm="1">
        <f t="shared" si="11"/>
        <v>#VALUE!</v>
      </c>
    </row>
    <row r="86" spans="1:16">
      <c r="A86" s="35">
        <v>76</v>
      </c>
      <c r="C86" s="35" t="e" vm="2">
        <f>[1]!GenLimitNormal($C$9,$C$10,0,1000,0)</f>
        <v>#VALUE!</v>
      </c>
      <c r="D86" s="35" t="e" vm="2">
        <f>[1]!GenBetaPERT(0,$D$9,1)</f>
        <v>#VALUE!</v>
      </c>
      <c r="E86" s="35" t="e" vm="2">
        <f>[1]!GenLognormal($E$9,$E$10)</f>
        <v>#VALUE!</v>
      </c>
      <c r="F86" s="35" t="e" vm="2">
        <f>[1]!GenLognormal($F$9,$F$10)</f>
        <v>#VALUE!</v>
      </c>
      <c r="G86" s="35" t="e" vm="2">
        <f>[1]!GenLognormal($G$9,$G$10)</f>
        <v>#VALUE!</v>
      </c>
      <c r="H86" s="35" t="e" vm="2">
        <f>[1]!genUniform($H$9,$H$10)</f>
        <v>#VALUE!</v>
      </c>
      <c r="I86" s="35" t="e" vm="1">
        <f t="shared" si="6"/>
        <v>#VALUE!</v>
      </c>
      <c r="J86" s="35" t="e" vm="1">
        <f t="shared" si="7"/>
        <v>#VALUE!</v>
      </c>
      <c r="K86" s="35" t="e" vm="2">
        <f>[1]!genUniform($K$9,$K$10)</f>
        <v>#VALUE!</v>
      </c>
      <c r="L86" s="35" t="e" vm="1">
        <f t="shared" si="8"/>
        <v>#VALUE!</v>
      </c>
      <c r="M86" s="35" t="e" vm="1">
        <f t="shared" si="9"/>
        <v>#VALUE!</v>
      </c>
      <c r="N86" s="35" t="e" vm="2">
        <f>[1]!genUniform($N$9,$N$10)</f>
        <v>#VALUE!</v>
      </c>
      <c r="O86" s="35" t="e" vm="1">
        <f t="shared" si="10"/>
        <v>#VALUE!</v>
      </c>
      <c r="P86" s="35" t="e" vm="1">
        <f t="shared" si="11"/>
        <v>#VALUE!</v>
      </c>
    </row>
    <row r="87" spans="1:16">
      <c r="A87" s="35">
        <v>77</v>
      </c>
      <c r="C87" s="35" t="e" vm="2">
        <f>[1]!GenLimitNormal($C$9,$C$10,0,1000,0)</f>
        <v>#VALUE!</v>
      </c>
      <c r="D87" s="35" t="e" vm="2">
        <f>[1]!GenBetaPERT(0,$D$9,1)</f>
        <v>#VALUE!</v>
      </c>
      <c r="E87" s="35" t="e" vm="2">
        <f>[1]!GenLognormal($E$9,$E$10)</f>
        <v>#VALUE!</v>
      </c>
      <c r="F87" s="35" t="e" vm="2">
        <f>[1]!GenLognormal($F$9,$F$10)</f>
        <v>#VALUE!</v>
      </c>
      <c r="G87" s="35" t="e" vm="2">
        <f>[1]!GenLognormal($G$9,$G$10)</f>
        <v>#VALUE!</v>
      </c>
      <c r="H87" s="35" t="e" vm="2">
        <f>[1]!genUniform($H$9,$H$10)</f>
        <v>#VALUE!</v>
      </c>
      <c r="I87" s="35" t="e" vm="1">
        <f t="shared" si="6"/>
        <v>#VALUE!</v>
      </c>
      <c r="J87" s="35" t="e" vm="1">
        <f t="shared" si="7"/>
        <v>#VALUE!</v>
      </c>
      <c r="K87" s="35" t="e" vm="2">
        <f>[1]!genUniform($K$9,$K$10)</f>
        <v>#VALUE!</v>
      </c>
      <c r="L87" s="35" t="e" vm="1">
        <f t="shared" si="8"/>
        <v>#VALUE!</v>
      </c>
      <c r="M87" s="35" t="e" vm="1">
        <f t="shared" si="9"/>
        <v>#VALUE!</v>
      </c>
      <c r="N87" s="35" t="e" vm="2">
        <f>[1]!genUniform($N$9,$N$10)</f>
        <v>#VALUE!</v>
      </c>
      <c r="O87" s="35" t="e" vm="1">
        <f t="shared" si="10"/>
        <v>#VALUE!</v>
      </c>
      <c r="P87" s="35" t="e" vm="1">
        <f t="shared" si="11"/>
        <v>#VALUE!</v>
      </c>
    </row>
    <row r="88" spans="1:16">
      <c r="A88" s="35">
        <v>78</v>
      </c>
      <c r="C88" s="35" t="e" vm="2">
        <f>[1]!GenLimitNormal($C$9,$C$10,0,1000,0)</f>
        <v>#VALUE!</v>
      </c>
      <c r="D88" s="35" t="e" vm="2">
        <f>[1]!GenBetaPERT(0,$D$9,1)</f>
        <v>#VALUE!</v>
      </c>
      <c r="E88" s="35" t="e" vm="2">
        <f>[1]!GenLognormal($E$9,$E$10)</f>
        <v>#VALUE!</v>
      </c>
      <c r="F88" s="35" t="e" vm="2">
        <f>[1]!GenLognormal($F$9,$F$10)</f>
        <v>#VALUE!</v>
      </c>
      <c r="G88" s="35" t="e" vm="2">
        <f>[1]!GenLognormal($G$9,$G$10)</f>
        <v>#VALUE!</v>
      </c>
      <c r="H88" s="35" t="e" vm="2">
        <f>[1]!genUniform($H$9,$H$10)</f>
        <v>#VALUE!</v>
      </c>
      <c r="I88" s="35" t="e" vm="1">
        <f t="shared" si="6"/>
        <v>#VALUE!</v>
      </c>
      <c r="J88" s="35" t="e" vm="1">
        <f t="shared" si="7"/>
        <v>#VALUE!</v>
      </c>
      <c r="K88" s="35" t="e" vm="2">
        <f>[1]!genUniform($K$9,$K$10)</f>
        <v>#VALUE!</v>
      </c>
      <c r="L88" s="35" t="e" vm="1">
        <f t="shared" si="8"/>
        <v>#VALUE!</v>
      </c>
      <c r="M88" s="35" t="e" vm="1">
        <f t="shared" si="9"/>
        <v>#VALUE!</v>
      </c>
      <c r="N88" s="35" t="e" vm="2">
        <f>[1]!genUniform($N$9,$N$10)</f>
        <v>#VALUE!</v>
      </c>
      <c r="O88" s="35" t="e" vm="1">
        <f t="shared" si="10"/>
        <v>#VALUE!</v>
      </c>
      <c r="P88" s="35" t="e" vm="1">
        <f t="shared" si="11"/>
        <v>#VALUE!</v>
      </c>
    </row>
    <row r="89" spans="1:16">
      <c r="A89" s="35">
        <v>79</v>
      </c>
      <c r="C89" s="35" t="e" vm="2">
        <f>[1]!GenLimitNormal($C$9,$C$10,0,1000,0)</f>
        <v>#VALUE!</v>
      </c>
      <c r="D89" s="35" t="e" vm="2">
        <f>[1]!GenBetaPERT(0,$D$9,1)</f>
        <v>#VALUE!</v>
      </c>
      <c r="E89" s="35" t="e" vm="2">
        <f>[1]!GenLognormal($E$9,$E$10)</f>
        <v>#VALUE!</v>
      </c>
      <c r="F89" s="35" t="e" vm="2">
        <f>[1]!GenLognormal($F$9,$F$10)</f>
        <v>#VALUE!</v>
      </c>
      <c r="G89" s="35" t="e" vm="2">
        <f>[1]!GenLognormal($G$9,$G$10)</f>
        <v>#VALUE!</v>
      </c>
      <c r="H89" s="35" t="e" vm="2">
        <f>[1]!genUniform($H$9,$H$10)</f>
        <v>#VALUE!</v>
      </c>
      <c r="I89" s="35" t="e" vm="1">
        <f t="shared" si="6"/>
        <v>#VALUE!</v>
      </c>
      <c r="J89" s="35" t="e" vm="1">
        <f t="shared" si="7"/>
        <v>#VALUE!</v>
      </c>
      <c r="K89" s="35" t="e" vm="2">
        <f>[1]!genUniform($K$9,$K$10)</f>
        <v>#VALUE!</v>
      </c>
      <c r="L89" s="35" t="e" vm="1">
        <f t="shared" si="8"/>
        <v>#VALUE!</v>
      </c>
      <c r="M89" s="35" t="e" vm="1">
        <f t="shared" si="9"/>
        <v>#VALUE!</v>
      </c>
      <c r="N89" s="35" t="e" vm="2">
        <f>[1]!genUniform($N$9,$N$10)</f>
        <v>#VALUE!</v>
      </c>
      <c r="O89" s="35" t="e" vm="1">
        <f t="shared" si="10"/>
        <v>#VALUE!</v>
      </c>
      <c r="P89" s="35" t="e" vm="1">
        <f t="shared" si="11"/>
        <v>#VALUE!</v>
      </c>
    </row>
    <row r="90" spans="1:16">
      <c r="A90" s="35">
        <v>80</v>
      </c>
      <c r="C90" s="35" t="e" vm="2">
        <f>[1]!GenLimitNormal($C$9,$C$10,0,1000,0)</f>
        <v>#VALUE!</v>
      </c>
      <c r="D90" s="35" t="e" vm="2">
        <f>[1]!GenBetaPERT(0,$D$9,1)</f>
        <v>#VALUE!</v>
      </c>
      <c r="E90" s="35" t="e" vm="2">
        <f>[1]!GenLognormal($E$9,$E$10)</f>
        <v>#VALUE!</v>
      </c>
      <c r="F90" s="35" t="e" vm="2">
        <f>[1]!GenLognormal($F$9,$F$10)</f>
        <v>#VALUE!</v>
      </c>
      <c r="G90" s="35" t="e" vm="2">
        <f>[1]!GenLognormal($G$9,$G$10)</f>
        <v>#VALUE!</v>
      </c>
      <c r="H90" s="35" t="e" vm="2">
        <f>[1]!genUniform($H$9,$H$10)</f>
        <v>#VALUE!</v>
      </c>
      <c r="I90" s="35" t="e" vm="1">
        <f t="shared" si="6"/>
        <v>#VALUE!</v>
      </c>
      <c r="J90" s="35" t="e" vm="1">
        <f t="shared" si="7"/>
        <v>#VALUE!</v>
      </c>
      <c r="K90" s="35" t="e" vm="2">
        <f>[1]!genUniform($K$9,$K$10)</f>
        <v>#VALUE!</v>
      </c>
      <c r="L90" s="35" t="e" vm="1">
        <f t="shared" si="8"/>
        <v>#VALUE!</v>
      </c>
      <c r="M90" s="35" t="e" vm="1">
        <f t="shared" si="9"/>
        <v>#VALUE!</v>
      </c>
      <c r="N90" s="35" t="e" vm="2">
        <f>[1]!genUniform($N$9,$N$10)</f>
        <v>#VALUE!</v>
      </c>
      <c r="O90" s="35" t="e" vm="1">
        <f t="shared" si="10"/>
        <v>#VALUE!</v>
      </c>
      <c r="P90" s="35" t="e" vm="1">
        <f t="shared" si="11"/>
        <v>#VALUE!</v>
      </c>
    </row>
    <row r="91" spans="1:16">
      <c r="A91" s="35">
        <v>81</v>
      </c>
      <c r="C91" s="35" t="e" vm="2">
        <f>[1]!GenLimitNormal($C$9,$C$10,0,1000,0)</f>
        <v>#VALUE!</v>
      </c>
      <c r="D91" s="35" t="e" vm="2">
        <f>[1]!GenBetaPERT(0,$D$9,1)</f>
        <v>#VALUE!</v>
      </c>
      <c r="E91" s="35" t="e" vm="2">
        <f>[1]!GenLognormal($E$9,$E$10)</f>
        <v>#VALUE!</v>
      </c>
      <c r="F91" s="35" t="e" vm="2">
        <f>[1]!GenLognormal($F$9,$F$10)</f>
        <v>#VALUE!</v>
      </c>
      <c r="G91" s="35" t="e" vm="2">
        <f>[1]!GenLognormal($G$9,$G$10)</f>
        <v>#VALUE!</v>
      </c>
      <c r="H91" s="35" t="e" vm="2">
        <f>[1]!genUniform($H$9,$H$10)</f>
        <v>#VALUE!</v>
      </c>
      <c r="I91" s="35" t="e" vm="1">
        <f t="shared" si="6"/>
        <v>#VALUE!</v>
      </c>
      <c r="J91" s="35" t="e" vm="1">
        <f t="shared" si="7"/>
        <v>#VALUE!</v>
      </c>
      <c r="K91" s="35" t="e" vm="2">
        <f>[1]!genUniform($K$9,$K$10)</f>
        <v>#VALUE!</v>
      </c>
      <c r="L91" s="35" t="e" vm="1">
        <f t="shared" si="8"/>
        <v>#VALUE!</v>
      </c>
      <c r="M91" s="35" t="e" vm="1">
        <f t="shared" si="9"/>
        <v>#VALUE!</v>
      </c>
      <c r="N91" s="35" t="e" vm="2">
        <f>[1]!genUniform($N$9,$N$10)</f>
        <v>#VALUE!</v>
      </c>
      <c r="O91" s="35" t="e" vm="1">
        <f t="shared" si="10"/>
        <v>#VALUE!</v>
      </c>
      <c r="P91" s="35" t="e" vm="1">
        <f t="shared" si="11"/>
        <v>#VALUE!</v>
      </c>
    </row>
    <row r="92" spans="1:16">
      <c r="A92" s="35">
        <v>82</v>
      </c>
      <c r="C92" s="35" t="e" vm="2">
        <f>[1]!GenLimitNormal($C$9,$C$10,0,1000,0)</f>
        <v>#VALUE!</v>
      </c>
      <c r="D92" s="35" t="e" vm="2">
        <f>[1]!GenBetaPERT(0,$D$9,1)</f>
        <v>#VALUE!</v>
      </c>
      <c r="E92" s="35" t="e" vm="2">
        <f>[1]!GenLognormal($E$9,$E$10)</f>
        <v>#VALUE!</v>
      </c>
      <c r="F92" s="35" t="e" vm="2">
        <f>[1]!GenLognormal($F$9,$F$10)</f>
        <v>#VALUE!</v>
      </c>
      <c r="G92" s="35" t="e" vm="2">
        <f>[1]!GenLognormal($G$9,$G$10)</f>
        <v>#VALUE!</v>
      </c>
      <c r="H92" s="35" t="e" vm="2">
        <f>[1]!genUniform($H$9,$H$10)</f>
        <v>#VALUE!</v>
      </c>
      <c r="I92" s="35" t="e" vm="1">
        <f t="shared" si="6"/>
        <v>#VALUE!</v>
      </c>
      <c r="J92" s="35" t="e" vm="1">
        <f t="shared" si="7"/>
        <v>#VALUE!</v>
      </c>
      <c r="K92" s="35" t="e" vm="2">
        <f>[1]!genUniform($K$9,$K$10)</f>
        <v>#VALUE!</v>
      </c>
      <c r="L92" s="35" t="e" vm="1">
        <f t="shared" si="8"/>
        <v>#VALUE!</v>
      </c>
      <c r="M92" s="35" t="e" vm="1">
        <f t="shared" si="9"/>
        <v>#VALUE!</v>
      </c>
      <c r="N92" s="35" t="e" vm="2">
        <f>[1]!genUniform($N$9,$N$10)</f>
        <v>#VALUE!</v>
      </c>
      <c r="O92" s="35" t="e" vm="1">
        <f t="shared" si="10"/>
        <v>#VALUE!</v>
      </c>
      <c r="P92" s="35" t="e" vm="1">
        <f t="shared" si="11"/>
        <v>#VALUE!</v>
      </c>
    </row>
    <row r="93" spans="1:16">
      <c r="A93" s="35">
        <v>83</v>
      </c>
      <c r="C93" s="35" t="e" vm="2">
        <f>[1]!GenLimitNormal($C$9,$C$10,0,1000,0)</f>
        <v>#VALUE!</v>
      </c>
      <c r="D93" s="35" t="e" vm="2">
        <f>[1]!GenBetaPERT(0,$D$9,1)</f>
        <v>#VALUE!</v>
      </c>
      <c r="E93" s="35" t="e" vm="2">
        <f>[1]!GenLognormal($E$9,$E$10)</f>
        <v>#VALUE!</v>
      </c>
      <c r="F93" s="35" t="e" vm="2">
        <f>[1]!GenLognormal($F$9,$F$10)</f>
        <v>#VALUE!</v>
      </c>
      <c r="G93" s="35" t="e" vm="2">
        <f>[1]!GenLognormal($G$9,$G$10)</f>
        <v>#VALUE!</v>
      </c>
      <c r="H93" s="35" t="e" vm="2">
        <f>[1]!genUniform($H$9,$H$10)</f>
        <v>#VALUE!</v>
      </c>
      <c r="I93" s="35" t="e" vm="1">
        <f t="shared" si="6"/>
        <v>#VALUE!</v>
      </c>
      <c r="J93" s="35" t="e" vm="1">
        <f t="shared" si="7"/>
        <v>#VALUE!</v>
      </c>
      <c r="K93" s="35" t="e" vm="2">
        <f>[1]!genUniform($K$9,$K$10)</f>
        <v>#VALUE!</v>
      </c>
      <c r="L93" s="35" t="e" vm="1">
        <f t="shared" si="8"/>
        <v>#VALUE!</v>
      </c>
      <c r="M93" s="35" t="e" vm="1">
        <f t="shared" si="9"/>
        <v>#VALUE!</v>
      </c>
      <c r="N93" s="35" t="e" vm="2">
        <f>[1]!genUniform($N$9,$N$10)</f>
        <v>#VALUE!</v>
      </c>
      <c r="O93" s="35" t="e" vm="1">
        <f t="shared" si="10"/>
        <v>#VALUE!</v>
      </c>
      <c r="P93" s="35" t="e" vm="1">
        <f t="shared" si="11"/>
        <v>#VALUE!</v>
      </c>
    </row>
    <row r="94" spans="1:16">
      <c r="A94" s="35">
        <v>84</v>
      </c>
      <c r="C94" s="35" t="e" vm="2">
        <f>[1]!GenLimitNormal($C$9,$C$10,0,1000,0)</f>
        <v>#VALUE!</v>
      </c>
      <c r="D94" s="35" t="e" vm="2">
        <f>[1]!GenBetaPERT(0,$D$9,1)</f>
        <v>#VALUE!</v>
      </c>
      <c r="E94" s="35" t="e" vm="2">
        <f>[1]!GenLognormal($E$9,$E$10)</f>
        <v>#VALUE!</v>
      </c>
      <c r="F94" s="35" t="e" vm="2">
        <f>[1]!GenLognormal($F$9,$F$10)</f>
        <v>#VALUE!</v>
      </c>
      <c r="G94" s="35" t="e" vm="2">
        <f>[1]!GenLognormal($G$9,$G$10)</f>
        <v>#VALUE!</v>
      </c>
      <c r="H94" s="35" t="e" vm="2">
        <f>[1]!genUniform($H$9,$H$10)</f>
        <v>#VALUE!</v>
      </c>
      <c r="I94" s="35" t="e" vm="1">
        <f t="shared" si="6"/>
        <v>#VALUE!</v>
      </c>
      <c r="J94" s="35" t="e" vm="1">
        <f t="shared" si="7"/>
        <v>#VALUE!</v>
      </c>
      <c r="K94" s="35" t="e" vm="2">
        <f>[1]!genUniform($K$9,$K$10)</f>
        <v>#VALUE!</v>
      </c>
      <c r="L94" s="35" t="e" vm="1">
        <f t="shared" si="8"/>
        <v>#VALUE!</v>
      </c>
      <c r="M94" s="35" t="e" vm="1">
        <f t="shared" si="9"/>
        <v>#VALUE!</v>
      </c>
      <c r="N94" s="35" t="e" vm="2">
        <f>[1]!genUniform($N$9,$N$10)</f>
        <v>#VALUE!</v>
      </c>
      <c r="O94" s="35" t="e" vm="1">
        <f t="shared" si="10"/>
        <v>#VALUE!</v>
      </c>
      <c r="P94" s="35" t="e" vm="1">
        <f t="shared" si="11"/>
        <v>#VALUE!</v>
      </c>
    </row>
    <row r="95" spans="1:16">
      <c r="A95" s="35">
        <v>85</v>
      </c>
      <c r="C95" s="35" t="e" vm="2">
        <f>[1]!GenLimitNormal($C$9,$C$10,0,1000,0)</f>
        <v>#VALUE!</v>
      </c>
      <c r="D95" s="35" t="e" vm="2">
        <f>[1]!GenBetaPERT(0,$D$9,1)</f>
        <v>#VALUE!</v>
      </c>
      <c r="E95" s="35" t="e" vm="2">
        <f>[1]!GenLognormal($E$9,$E$10)</f>
        <v>#VALUE!</v>
      </c>
      <c r="F95" s="35" t="e" vm="2">
        <f>[1]!GenLognormal($F$9,$F$10)</f>
        <v>#VALUE!</v>
      </c>
      <c r="G95" s="35" t="e" vm="2">
        <f>[1]!GenLognormal($G$9,$G$10)</f>
        <v>#VALUE!</v>
      </c>
      <c r="H95" s="35" t="e" vm="2">
        <f>[1]!genUniform($H$9,$H$10)</f>
        <v>#VALUE!</v>
      </c>
      <c r="I95" s="35" t="e" vm="1">
        <f t="shared" si="6"/>
        <v>#VALUE!</v>
      </c>
      <c r="J95" s="35" t="e" vm="1">
        <f t="shared" si="7"/>
        <v>#VALUE!</v>
      </c>
      <c r="K95" s="35" t="e" vm="2">
        <f>[1]!genUniform($K$9,$K$10)</f>
        <v>#VALUE!</v>
      </c>
      <c r="L95" s="35" t="e" vm="1">
        <f t="shared" si="8"/>
        <v>#VALUE!</v>
      </c>
      <c r="M95" s="35" t="e" vm="1">
        <f t="shared" si="9"/>
        <v>#VALUE!</v>
      </c>
      <c r="N95" s="35" t="e" vm="2">
        <f>[1]!genUniform($N$9,$N$10)</f>
        <v>#VALUE!</v>
      </c>
      <c r="O95" s="35" t="e" vm="1">
        <f t="shared" si="10"/>
        <v>#VALUE!</v>
      </c>
      <c r="P95" s="35" t="e" vm="1">
        <f t="shared" si="11"/>
        <v>#VALUE!</v>
      </c>
    </row>
    <row r="96" spans="1:16">
      <c r="A96" s="35">
        <v>86</v>
      </c>
      <c r="C96" s="35" t="e" vm="2">
        <f>[1]!GenLimitNormal($C$9,$C$10,0,1000,0)</f>
        <v>#VALUE!</v>
      </c>
      <c r="D96" s="35" t="e" vm="2">
        <f>[1]!GenBetaPERT(0,$D$9,1)</f>
        <v>#VALUE!</v>
      </c>
      <c r="E96" s="35" t="e" vm="2">
        <f>[1]!GenLognormal($E$9,$E$10)</f>
        <v>#VALUE!</v>
      </c>
      <c r="F96" s="35" t="e" vm="2">
        <f>[1]!GenLognormal($F$9,$F$10)</f>
        <v>#VALUE!</v>
      </c>
      <c r="G96" s="35" t="e" vm="2">
        <f>[1]!GenLognormal($G$9,$G$10)</f>
        <v>#VALUE!</v>
      </c>
      <c r="H96" s="35" t="e" vm="2">
        <f>[1]!genUniform($H$9,$H$10)</f>
        <v>#VALUE!</v>
      </c>
      <c r="I96" s="35" t="e" vm="1">
        <f t="shared" si="6"/>
        <v>#VALUE!</v>
      </c>
      <c r="J96" s="35" t="e" vm="1">
        <f t="shared" si="7"/>
        <v>#VALUE!</v>
      </c>
      <c r="K96" s="35" t="e" vm="2">
        <f>[1]!genUniform($K$9,$K$10)</f>
        <v>#VALUE!</v>
      </c>
      <c r="L96" s="35" t="e" vm="1">
        <f t="shared" si="8"/>
        <v>#VALUE!</v>
      </c>
      <c r="M96" s="35" t="e" vm="1">
        <f t="shared" si="9"/>
        <v>#VALUE!</v>
      </c>
      <c r="N96" s="35" t="e" vm="2">
        <f>[1]!genUniform($N$9,$N$10)</f>
        <v>#VALUE!</v>
      </c>
      <c r="O96" s="35" t="e" vm="1">
        <f t="shared" si="10"/>
        <v>#VALUE!</v>
      </c>
      <c r="P96" s="35" t="e" vm="1">
        <f t="shared" si="11"/>
        <v>#VALUE!</v>
      </c>
    </row>
    <row r="97" spans="1:16">
      <c r="A97" s="35">
        <v>87</v>
      </c>
      <c r="C97" s="35" t="e" vm="2">
        <f>[1]!GenLimitNormal($C$9,$C$10,0,1000,0)</f>
        <v>#VALUE!</v>
      </c>
      <c r="D97" s="35" t="e" vm="2">
        <f>[1]!GenBetaPERT(0,$D$9,1)</f>
        <v>#VALUE!</v>
      </c>
      <c r="E97" s="35" t="e" vm="2">
        <f>[1]!GenLognormal($E$9,$E$10)</f>
        <v>#VALUE!</v>
      </c>
      <c r="F97" s="35" t="e" vm="2">
        <f>[1]!GenLognormal($F$9,$F$10)</f>
        <v>#VALUE!</v>
      </c>
      <c r="G97" s="35" t="e" vm="2">
        <f>[1]!GenLognormal($G$9,$G$10)</f>
        <v>#VALUE!</v>
      </c>
      <c r="H97" s="35" t="e" vm="2">
        <f>[1]!genUniform($H$9,$H$10)</f>
        <v>#VALUE!</v>
      </c>
      <c r="I97" s="35" t="e" vm="1">
        <f t="shared" si="6"/>
        <v>#VALUE!</v>
      </c>
      <c r="J97" s="35" t="e" vm="1">
        <f t="shared" si="7"/>
        <v>#VALUE!</v>
      </c>
      <c r="K97" s="35" t="e" vm="2">
        <f>[1]!genUniform($K$9,$K$10)</f>
        <v>#VALUE!</v>
      </c>
      <c r="L97" s="35" t="e" vm="1">
        <f t="shared" si="8"/>
        <v>#VALUE!</v>
      </c>
      <c r="M97" s="35" t="e" vm="1">
        <f t="shared" si="9"/>
        <v>#VALUE!</v>
      </c>
      <c r="N97" s="35" t="e" vm="2">
        <f>[1]!genUniform($N$9,$N$10)</f>
        <v>#VALUE!</v>
      </c>
      <c r="O97" s="35" t="e" vm="1">
        <f t="shared" si="10"/>
        <v>#VALUE!</v>
      </c>
      <c r="P97" s="35" t="e" vm="1">
        <f t="shared" si="11"/>
        <v>#VALUE!</v>
      </c>
    </row>
    <row r="98" spans="1:16">
      <c r="A98" s="35">
        <v>88</v>
      </c>
      <c r="C98" s="35" t="e" vm="2">
        <f>[1]!GenLimitNormal($C$9,$C$10,0,1000,0)</f>
        <v>#VALUE!</v>
      </c>
      <c r="D98" s="35" t="e" vm="2">
        <f>[1]!GenBetaPERT(0,$D$9,1)</f>
        <v>#VALUE!</v>
      </c>
      <c r="E98" s="35" t="e" vm="2">
        <f>[1]!GenLognormal($E$9,$E$10)</f>
        <v>#VALUE!</v>
      </c>
      <c r="F98" s="35" t="e" vm="2">
        <f>[1]!GenLognormal($F$9,$F$10)</f>
        <v>#VALUE!</v>
      </c>
      <c r="G98" s="35" t="e" vm="2">
        <f>[1]!GenLognormal($G$9,$G$10)</f>
        <v>#VALUE!</v>
      </c>
      <c r="H98" s="35" t="e" vm="2">
        <f>[1]!genUniform($H$9,$H$10)</f>
        <v>#VALUE!</v>
      </c>
      <c r="I98" s="35" t="e" vm="1">
        <f t="shared" si="6"/>
        <v>#VALUE!</v>
      </c>
      <c r="J98" s="35" t="e" vm="1">
        <f t="shared" si="7"/>
        <v>#VALUE!</v>
      </c>
      <c r="K98" s="35" t="e" vm="2">
        <f>[1]!genUniform($K$9,$K$10)</f>
        <v>#VALUE!</v>
      </c>
      <c r="L98" s="35" t="e" vm="1">
        <f t="shared" si="8"/>
        <v>#VALUE!</v>
      </c>
      <c r="M98" s="35" t="e" vm="1">
        <f t="shared" si="9"/>
        <v>#VALUE!</v>
      </c>
      <c r="N98" s="35" t="e" vm="2">
        <f>[1]!genUniform($N$9,$N$10)</f>
        <v>#VALUE!</v>
      </c>
      <c r="O98" s="35" t="e" vm="1">
        <f t="shared" si="10"/>
        <v>#VALUE!</v>
      </c>
      <c r="P98" s="35" t="e" vm="1">
        <f t="shared" si="11"/>
        <v>#VALUE!</v>
      </c>
    </row>
    <row r="99" spans="1:16">
      <c r="A99" s="35">
        <v>89</v>
      </c>
      <c r="C99" s="35" t="e" vm="2">
        <f>[1]!GenLimitNormal($C$9,$C$10,0,1000,0)</f>
        <v>#VALUE!</v>
      </c>
      <c r="D99" s="35" t="e" vm="2">
        <f>[1]!GenBetaPERT(0,$D$9,1)</f>
        <v>#VALUE!</v>
      </c>
      <c r="E99" s="35" t="e" vm="2">
        <f>[1]!GenLognormal($E$9,$E$10)</f>
        <v>#VALUE!</v>
      </c>
      <c r="F99" s="35" t="e" vm="2">
        <f>[1]!GenLognormal($F$9,$F$10)</f>
        <v>#VALUE!</v>
      </c>
      <c r="G99" s="35" t="e" vm="2">
        <f>[1]!GenLognormal($G$9,$G$10)</f>
        <v>#VALUE!</v>
      </c>
      <c r="H99" s="35" t="e" vm="2">
        <f>[1]!genUniform($H$9,$H$10)</f>
        <v>#VALUE!</v>
      </c>
      <c r="I99" s="35" t="e" vm="1">
        <f t="shared" si="6"/>
        <v>#VALUE!</v>
      </c>
      <c r="J99" s="35" t="e" vm="1">
        <f t="shared" si="7"/>
        <v>#VALUE!</v>
      </c>
      <c r="K99" s="35" t="e" vm="2">
        <f>[1]!genUniform($K$9,$K$10)</f>
        <v>#VALUE!</v>
      </c>
      <c r="L99" s="35" t="e" vm="1">
        <f t="shared" si="8"/>
        <v>#VALUE!</v>
      </c>
      <c r="M99" s="35" t="e" vm="1">
        <f t="shared" si="9"/>
        <v>#VALUE!</v>
      </c>
      <c r="N99" s="35" t="e" vm="2">
        <f>[1]!genUniform($N$9,$N$10)</f>
        <v>#VALUE!</v>
      </c>
      <c r="O99" s="35" t="e" vm="1">
        <f t="shared" si="10"/>
        <v>#VALUE!</v>
      </c>
      <c r="P99" s="35" t="e" vm="1">
        <f t="shared" si="11"/>
        <v>#VALUE!</v>
      </c>
    </row>
    <row r="100" spans="1:16">
      <c r="A100" s="35">
        <v>90</v>
      </c>
      <c r="C100" s="35" t="e" vm="2">
        <f>[1]!GenLimitNormal($C$9,$C$10,0,1000,0)</f>
        <v>#VALUE!</v>
      </c>
      <c r="D100" s="35" t="e" vm="2">
        <f>[1]!GenBetaPERT(0,$D$9,1)</f>
        <v>#VALUE!</v>
      </c>
      <c r="E100" s="35" t="e" vm="2">
        <f>[1]!GenLognormal($E$9,$E$10)</f>
        <v>#VALUE!</v>
      </c>
      <c r="F100" s="35" t="e" vm="2">
        <f>[1]!GenLognormal($F$9,$F$10)</f>
        <v>#VALUE!</v>
      </c>
      <c r="G100" s="35" t="e" vm="2">
        <f>[1]!GenLognormal($G$9,$G$10)</f>
        <v>#VALUE!</v>
      </c>
      <c r="H100" s="35" t="e" vm="2">
        <f>[1]!genUniform($H$9,$H$10)</f>
        <v>#VALUE!</v>
      </c>
      <c r="I100" s="35" t="e" vm="1">
        <f t="shared" si="6"/>
        <v>#VALUE!</v>
      </c>
      <c r="J100" s="35" t="e" vm="1">
        <f t="shared" si="7"/>
        <v>#VALUE!</v>
      </c>
      <c r="K100" s="35" t="e" vm="2">
        <f>[1]!genUniform($K$9,$K$10)</f>
        <v>#VALUE!</v>
      </c>
      <c r="L100" s="35" t="e" vm="1">
        <f t="shared" si="8"/>
        <v>#VALUE!</v>
      </c>
      <c r="M100" s="35" t="e" vm="1">
        <f t="shared" si="9"/>
        <v>#VALUE!</v>
      </c>
      <c r="N100" s="35" t="e" vm="2">
        <f>[1]!genUniform($N$9,$N$10)</f>
        <v>#VALUE!</v>
      </c>
      <c r="O100" s="35" t="e" vm="1">
        <f t="shared" si="10"/>
        <v>#VALUE!</v>
      </c>
      <c r="P100" s="35" t="e" vm="1">
        <f t="shared" si="11"/>
        <v>#VALUE!</v>
      </c>
    </row>
    <row r="101" spans="1:16">
      <c r="A101" s="35">
        <v>91</v>
      </c>
      <c r="C101" s="35" t="e" vm="2">
        <f>[1]!GenLimitNormal($C$9,$C$10,0,1000,0)</f>
        <v>#VALUE!</v>
      </c>
      <c r="D101" s="35" t="e" vm="2">
        <f>[1]!GenBetaPERT(0,$D$9,1)</f>
        <v>#VALUE!</v>
      </c>
      <c r="E101" s="35" t="e" vm="2">
        <f>[1]!GenLognormal($E$9,$E$10)</f>
        <v>#VALUE!</v>
      </c>
      <c r="F101" s="35" t="e" vm="2">
        <f>[1]!GenLognormal($F$9,$F$10)</f>
        <v>#VALUE!</v>
      </c>
      <c r="G101" s="35" t="e" vm="2">
        <f>[1]!GenLognormal($G$9,$G$10)</f>
        <v>#VALUE!</v>
      </c>
      <c r="H101" s="35" t="e" vm="2">
        <f>[1]!genUniform($H$9,$H$10)</f>
        <v>#VALUE!</v>
      </c>
      <c r="I101" s="35" t="e" vm="1">
        <f t="shared" si="6"/>
        <v>#VALUE!</v>
      </c>
      <c r="J101" s="35" t="e" vm="1">
        <f t="shared" si="7"/>
        <v>#VALUE!</v>
      </c>
      <c r="K101" s="35" t="e" vm="2">
        <f>[1]!genUniform($K$9,$K$10)</f>
        <v>#VALUE!</v>
      </c>
      <c r="L101" s="35" t="e" vm="1">
        <f t="shared" si="8"/>
        <v>#VALUE!</v>
      </c>
      <c r="M101" s="35" t="e" vm="1">
        <f t="shared" si="9"/>
        <v>#VALUE!</v>
      </c>
      <c r="N101" s="35" t="e" vm="2">
        <f>[1]!genUniform($N$9,$N$10)</f>
        <v>#VALUE!</v>
      </c>
      <c r="O101" s="35" t="e" vm="1">
        <f t="shared" si="10"/>
        <v>#VALUE!</v>
      </c>
      <c r="P101" s="35" t="e" vm="1">
        <f t="shared" si="11"/>
        <v>#VALUE!</v>
      </c>
    </row>
    <row r="102" spans="1:16">
      <c r="A102" s="35">
        <v>92</v>
      </c>
      <c r="C102" s="35" t="e" vm="2">
        <f>[1]!GenLimitNormal($C$9,$C$10,0,1000,0)</f>
        <v>#VALUE!</v>
      </c>
      <c r="D102" s="35" t="e" vm="2">
        <f>[1]!GenBetaPERT(0,$D$9,1)</f>
        <v>#VALUE!</v>
      </c>
      <c r="E102" s="35" t="e" vm="2">
        <f>[1]!GenLognormal($E$9,$E$10)</f>
        <v>#VALUE!</v>
      </c>
      <c r="F102" s="35" t="e" vm="2">
        <f>[1]!GenLognormal($F$9,$F$10)</f>
        <v>#VALUE!</v>
      </c>
      <c r="G102" s="35" t="e" vm="2">
        <f>[1]!GenLognormal($G$9,$G$10)</f>
        <v>#VALUE!</v>
      </c>
      <c r="H102" s="35" t="e" vm="2">
        <f>[1]!genUniform($H$9,$H$10)</f>
        <v>#VALUE!</v>
      </c>
      <c r="I102" s="35" t="e" vm="1">
        <f t="shared" si="6"/>
        <v>#VALUE!</v>
      </c>
      <c r="J102" s="35" t="e" vm="1">
        <f t="shared" si="7"/>
        <v>#VALUE!</v>
      </c>
      <c r="K102" s="35" t="e" vm="2">
        <f>[1]!genUniform($K$9,$K$10)</f>
        <v>#VALUE!</v>
      </c>
      <c r="L102" s="35" t="e" vm="1">
        <f t="shared" si="8"/>
        <v>#VALUE!</v>
      </c>
      <c r="M102" s="35" t="e" vm="1">
        <f t="shared" si="9"/>
        <v>#VALUE!</v>
      </c>
      <c r="N102" s="35" t="e" vm="2">
        <f>[1]!genUniform($N$9,$N$10)</f>
        <v>#VALUE!</v>
      </c>
      <c r="O102" s="35" t="e" vm="1">
        <f t="shared" si="10"/>
        <v>#VALUE!</v>
      </c>
      <c r="P102" s="35" t="e" vm="1">
        <f t="shared" si="11"/>
        <v>#VALUE!</v>
      </c>
    </row>
    <row r="103" spans="1:16">
      <c r="A103" s="35">
        <v>93</v>
      </c>
      <c r="C103" s="35" t="e" vm="2">
        <f>[1]!GenLimitNormal($C$9,$C$10,0,1000,0)</f>
        <v>#VALUE!</v>
      </c>
      <c r="D103" s="35" t="e" vm="2">
        <f>[1]!GenBetaPERT(0,$D$9,1)</f>
        <v>#VALUE!</v>
      </c>
      <c r="E103" s="35" t="e" vm="2">
        <f>[1]!GenLognormal($E$9,$E$10)</f>
        <v>#VALUE!</v>
      </c>
      <c r="F103" s="35" t="e" vm="2">
        <f>[1]!GenLognormal($F$9,$F$10)</f>
        <v>#VALUE!</v>
      </c>
      <c r="G103" s="35" t="e" vm="2">
        <f>[1]!GenLognormal($G$9,$G$10)</f>
        <v>#VALUE!</v>
      </c>
      <c r="H103" s="35" t="e" vm="2">
        <f>[1]!genUniform($H$9,$H$10)</f>
        <v>#VALUE!</v>
      </c>
      <c r="I103" s="35" t="e" vm="1">
        <f t="shared" si="6"/>
        <v>#VALUE!</v>
      </c>
      <c r="J103" s="35" t="e" vm="1">
        <f t="shared" si="7"/>
        <v>#VALUE!</v>
      </c>
      <c r="K103" s="35" t="e" vm="2">
        <f>[1]!genUniform($K$9,$K$10)</f>
        <v>#VALUE!</v>
      </c>
      <c r="L103" s="35" t="e" vm="1">
        <f t="shared" si="8"/>
        <v>#VALUE!</v>
      </c>
      <c r="M103" s="35" t="e" vm="1">
        <f t="shared" si="9"/>
        <v>#VALUE!</v>
      </c>
      <c r="N103" s="35" t="e" vm="2">
        <f>[1]!genUniform($N$9,$N$10)</f>
        <v>#VALUE!</v>
      </c>
      <c r="O103" s="35" t="e" vm="1">
        <f t="shared" si="10"/>
        <v>#VALUE!</v>
      </c>
      <c r="P103" s="35" t="e" vm="1">
        <f t="shared" si="11"/>
        <v>#VALUE!</v>
      </c>
    </row>
    <row r="104" spans="1:16">
      <c r="A104" s="35">
        <v>94</v>
      </c>
      <c r="C104" s="35" t="e" vm="2">
        <f>[1]!GenLimitNormal($C$9,$C$10,0,1000,0)</f>
        <v>#VALUE!</v>
      </c>
      <c r="D104" s="35" t="e" vm="2">
        <f>[1]!GenBetaPERT(0,$D$9,1)</f>
        <v>#VALUE!</v>
      </c>
      <c r="E104" s="35" t="e" vm="2">
        <f>[1]!GenLognormal($E$9,$E$10)</f>
        <v>#VALUE!</v>
      </c>
      <c r="F104" s="35" t="e" vm="2">
        <f>[1]!GenLognormal($F$9,$F$10)</f>
        <v>#VALUE!</v>
      </c>
      <c r="G104" s="35" t="e" vm="2">
        <f>[1]!GenLognormal($G$9,$G$10)</f>
        <v>#VALUE!</v>
      </c>
      <c r="H104" s="35" t="e" vm="2">
        <f>[1]!genUniform($H$9,$H$10)</f>
        <v>#VALUE!</v>
      </c>
      <c r="I104" s="35" t="e" vm="1">
        <f t="shared" si="6"/>
        <v>#VALUE!</v>
      </c>
      <c r="J104" s="35" t="e" vm="1">
        <f t="shared" si="7"/>
        <v>#VALUE!</v>
      </c>
      <c r="K104" s="35" t="e" vm="2">
        <f>[1]!genUniform($K$9,$K$10)</f>
        <v>#VALUE!</v>
      </c>
      <c r="L104" s="35" t="e" vm="1">
        <f t="shared" si="8"/>
        <v>#VALUE!</v>
      </c>
      <c r="M104" s="35" t="e" vm="1">
        <f t="shared" si="9"/>
        <v>#VALUE!</v>
      </c>
      <c r="N104" s="35" t="e" vm="2">
        <f>[1]!genUniform($N$9,$N$10)</f>
        <v>#VALUE!</v>
      </c>
      <c r="O104" s="35" t="e" vm="1">
        <f t="shared" si="10"/>
        <v>#VALUE!</v>
      </c>
      <c r="P104" s="35" t="e" vm="1">
        <f t="shared" si="11"/>
        <v>#VALUE!</v>
      </c>
    </row>
    <row r="105" spans="1:16">
      <c r="A105" s="35">
        <v>95</v>
      </c>
      <c r="C105" s="35" t="e" vm="2">
        <f>[1]!GenLimitNormal($C$9,$C$10,0,1000,0)</f>
        <v>#VALUE!</v>
      </c>
      <c r="D105" s="35" t="e" vm="2">
        <f>[1]!GenBetaPERT(0,$D$9,1)</f>
        <v>#VALUE!</v>
      </c>
      <c r="E105" s="35" t="e" vm="2">
        <f>[1]!GenLognormal($E$9,$E$10)</f>
        <v>#VALUE!</v>
      </c>
      <c r="F105" s="35" t="e" vm="2">
        <f>[1]!GenLognormal($F$9,$F$10)</f>
        <v>#VALUE!</v>
      </c>
      <c r="G105" s="35" t="e" vm="2">
        <f>[1]!GenLognormal($G$9,$G$10)</f>
        <v>#VALUE!</v>
      </c>
      <c r="H105" s="35" t="e" vm="2">
        <f>[1]!genUniform($H$9,$H$10)</f>
        <v>#VALUE!</v>
      </c>
      <c r="I105" s="35" t="e" vm="1">
        <f t="shared" si="6"/>
        <v>#VALUE!</v>
      </c>
      <c r="J105" s="35" t="e" vm="1">
        <f t="shared" si="7"/>
        <v>#VALUE!</v>
      </c>
      <c r="K105" s="35" t="e" vm="2">
        <f>[1]!genUniform($K$9,$K$10)</f>
        <v>#VALUE!</v>
      </c>
      <c r="L105" s="35" t="e" vm="1">
        <f t="shared" si="8"/>
        <v>#VALUE!</v>
      </c>
      <c r="M105" s="35" t="e" vm="1">
        <f t="shared" si="9"/>
        <v>#VALUE!</v>
      </c>
      <c r="N105" s="35" t="e" vm="2">
        <f>[1]!genUniform($N$9,$N$10)</f>
        <v>#VALUE!</v>
      </c>
      <c r="O105" s="35" t="e" vm="1">
        <f t="shared" si="10"/>
        <v>#VALUE!</v>
      </c>
      <c r="P105" s="35" t="e" vm="1">
        <f t="shared" si="11"/>
        <v>#VALUE!</v>
      </c>
    </row>
    <row r="106" spans="1:16">
      <c r="A106" s="35">
        <v>96</v>
      </c>
      <c r="C106" s="35" t="e" vm="2">
        <f>[1]!GenLimitNormal($C$9,$C$10,0,1000,0)</f>
        <v>#VALUE!</v>
      </c>
      <c r="D106" s="35" t="e" vm="2">
        <f>[1]!GenBetaPERT(0,$D$9,1)</f>
        <v>#VALUE!</v>
      </c>
      <c r="E106" s="35" t="e" vm="2">
        <f>[1]!GenLognormal($E$9,$E$10)</f>
        <v>#VALUE!</v>
      </c>
      <c r="F106" s="35" t="e" vm="2">
        <f>[1]!GenLognormal($F$9,$F$10)</f>
        <v>#VALUE!</v>
      </c>
      <c r="G106" s="35" t="e" vm="2">
        <f>[1]!GenLognormal($G$9,$G$10)</f>
        <v>#VALUE!</v>
      </c>
      <c r="H106" s="35" t="e" vm="2">
        <f>[1]!genUniform($H$9,$H$10)</f>
        <v>#VALUE!</v>
      </c>
      <c r="I106" s="35" t="e" vm="1">
        <f t="shared" si="6"/>
        <v>#VALUE!</v>
      </c>
      <c r="J106" s="35" t="e" vm="1">
        <f t="shared" si="7"/>
        <v>#VALUE!</v>
      </c>
      <c r="K106" s="35" t="e" vm="2">
        <f>[1]!genUniform($K$9,$K$10)</f>
        <v>#VALUE!</v>
      </c>
      <c r="L106" s="35" t="e" vm="1">
        <f t="shared" si="8"/>
        <v>#VALUE!</v>
      </c>
      <c r="M106" s="35" t="e" vm="1">
        <f t="shared" si="9"/>
        <v>#VALUE!</v>
      </c>
      <c r="N106" s="35" t="e" vm="2">
        <f>[1]!genUniform($N$9,$N$10)</f>
        <v>#VALUE!</v>
      </c>
      <c r="O106" s="35" t="e" vm="1">
        <f t="shared" si="10"/>
        <v>#VALUE!</v>
      </c>
      <c r="P106" s="35" t="e" vm="1">
        <f t="shared" si="11"/>
        <v>#VALUE!</v>
      </c>
    </row>
    <row r="107" spans="1:16">
      <c r="A107" s="35">
        <v>97</v>
      </c>
      <c r="C107" s="35" t="e" vm="2">
        <f>[1]!GenLimitNormal($C$9,$C$10,0,1000,0)</f>
        <v>#VALUE!</v>
      </c>
      <c r="D107" s="35" t="e" vm="2">
        <f>[1]!GenBetaPERT(0,$D$9,1)</f>
        <v>#VALUE!</v>
      </c>
      <c r="E107" s="35" t="e" vm="2">
        <f>[1]!GenLognormal($E$9,$E$10)</f>
        <v>#VALUE!</v>
      </c>
      <c r="F107" s="35" t="e" vm="2">
        <f>[1]!GenLognormal($F$9,$F$10)</f>
        <v>#VALUE!</v>
      </c>
      <c r="G107" s="35" t="e" vm="2">
        <f>[1]!GenLognormal($G$9,$G$10)</f>
        <v>#VALUE!</v>
      </c>
      <c r="H107" s="35" t="e" vm="2">
        <f>[1]!genUniform($H$9,$H$10)</f>
        <v>#VALUE!</v>
      </c>
      <c r="I107" s="35" t="e" vm="1">
        <f t="shared" si="6"/>
        <v>#VALUE!</v>
      </c>
      <c r="J107" s="35" t="e" vm="1">
        <f t="shared" si="7"/>
        <v>#VALUE!</v>
      </c>
      <c r="K107" s="35" t="e" vm="2">
        <f>[1]!genUniform($K$9,$K$10)</f>
        <v>#VALUE!</v>
      </c>
      <c r="L107" s="35" t="e" vm="1">
        <f t="shared" si="8"/>
        <v>#VALUE!</v>
      </c>
      <c r="M107" s="35" t="e" vm="1">
        <f t="shared" si="9"/>
        <v>#VALUE!</v>
      </c>
      <c r="N107" s="35" t="e" vm="2">
        <f>[1]!genUniform($N$9,$N$10)</f>
        <v>#VALUE!</v>
      </c>
      <c r="O107" s="35" t="e" vm="1">
        <f t="shared" si="10"/>
        <v>#VALUE!</v>
      </c>
      <c r="P107" s="35" t="e" vm="1">
        <f t="shared" si="11"/>
        <v>#VALUE!</v>
      </c>
    </row>
    <row r="108" spans="1:16">
      <c r="A108" s="35">
        <v>98</v>
      </c>
      <c r="C108" s="35" t="e" vm="2">
        <f>[1]!GenLimitNormal($C$9,$C$10,0,1000,0)</f>
        <v>#VALUE!</v>
      </c>
      <c r="D108" s="35" t="e" vm="2">
        <f>[1]!GenBetaPERT(0,$D$9,1)</f>
        <v>#VALUE!</v>
      </c>
      <c r="E108" s="35" t="e" vm="2">
        <f>[1]!GenLognormal($E$9,$E$10)</f>
        <v>#VALUE!</v>
      </c>
      <c r="F108" s="35" t="e" vm="2">
        <f>[1]!GenLognormal($F$9,$F$10)</f>
        <v>#VALUE!</v>
      </c>
      <c r="G108" s="35" t="e" vm="2">
        <f>[1]!GenLognormal($G$9,$G$10)</f>
        <v>#VALUE!</v>
      </c>
      <c r="H108" s="35" t="e" vm="2">
        <f>[1]!genUniform($H$9,$H$10)</f>
        <v>#VALUE!</v>
      </c>
      <c r="I108" s="35" t="e" vm="1">
        <f t="shared" si="6"/>
        <v>#VALUE!</v>
      </c>
      <c r="J108" s="35" t="e" vm="1">
        <f t="shared" si="7"/>
        <v>#VALUE!</v>
      </c>
      <c r="K108" s="35" t="e" vm="2">
        <f>[1]!genUniform($K$9,$K$10)</f>
        <v>#VALUE!</v>
      </c>
      <c r="L108" s="35" t="e" vm="1">
        <f t="shared" si="8"/>
        <v>#VALUE!</v>
      </c>
      <c r="M108" s="35" t="e" vm="1">
        <f t="shared" si="9"/>
        <v>#VALUE!</v>
      </c>
      <c r="N108" s="35" t="e" vm="2">
        <f>[1]!genUniform($N$9,$N$10)</f>
        <v>#VALUE!</v>
      </c>
      <c r="O108" s="35" t="e" vm="1">
        <f t="shared" si="10"/>
        <v>#VALUE!</v>
      </c>
      <c r="P108" s="35" t="e" vm="1">
        <f t="shared" si="11"/>
        <v>#VALUE!</v>
      </c>
    </row>
    <row r="109" spans="1:16">
      <c r="A109" s="35">
        <v>99</v>
      </c>
      <c r="C109" s="35" t="e" vm="2">
        <f>[1]!GenLimitNormal($C$9,$C$10,0,1000,0)</f>
        <v>#VALUE!</v>
      </c>
      <c r="D109" s="35" t="e" vm="2">
        <f>[1]!GenBetaPERT(0,$D$9,1)</f>
        <v>#VALUE!</v>
      </c>
      <c r="E109" s="35" t="e" vm="2">
        <f>[1]!GenLognormal($E$9,$E$10)</f>
        <v>#VALUE!</v>
      </c>
      <c r="F109" s="35" t="e" vm="2">
        <f>[1]!GenLognormal($F$9,$F$10)</f>
        <v>#VALUE!</v>
      </c>
      <c r="G109" s="35" t="e" vm="2">
        <f>[1]!GenLognormal($G$9,$G$10)</f>
        <v>#VALUE!</v>
      </c>
      <c r="H109" s="35" t="e" vm="2">
        <f>[1]!genUniform($H$9,$H$10)</f>
        <v>#VALUE!</v>
      </c>
      <c r="I109" s="35" t="e" vm="1">
        <f t="shared" si="6"/>
        <v>#VALUE!</v>
      </c>
      <c r="J109" s="35" t="e" vm="1">
        <f t="shared" si="7"/>
        <v>#VALUE!</v>
      </c>
      <c r="K109" s="35" t="e" vm="2">
        <f>[1]!genUniform($K$9,$K$10)</f>
        <v>#VALUE!</v>
      </c>
      <c r="L109" s="35" t="e" vm="1">
        <f t="shared" si="8"/>
        <v>#VALUE!</v>
      </c>
      <c r="M109" s="35" t="e" vm="1">
        <f t="shared" si="9"/>
        <v>#VALUE!</v>
      </c>
      <c r="N109" s="35" t="e" vm="2">
        <f>[1]!genUniform($N$9,$N$10)</f>
        <v>#VALUE!</v>
      </c>
      <c r="O109" s="35" t="e" vm="1">
        <f t="shared" si="10"/>
        <v>#VALUE!</v>
      </c>
      <c r="P109" s="35" t="e" vm="1">
        <f t="shared" si="11"/>
        <v>#VALUE!</v>
      </c>
    </row>
    <row r="110" spans="1:16">
      <c r="A110" s="35">
        <v>100</v>
      </c>
      <c r="C110" s="35" t="e" vm="2">
        <f>[1]!GenLimitNormal($C$9,$C$10,0,1000,0)</f>
        <v>#VALUE!</v>
      </c>
      <c r="D110" s="35" t="e" vm="2">
        <f>[1]!GenBetaPERT(0,$D$9,1)</f>
        <v>#VALUE!</v>
      </c>
      <c r="E110" s="35" t="e" vm="2">
        <f>[1]!GenLognormal($E$9,$E$10)</f>
        <v>#VALUE!</v>
      </c>
      <c r="F110" s="35" t="e" vm="2">
        <f>[1]!GenLognormal($F$9,$F$10)</f>
        <v>#VALUE!</v>
      </c>
      <c r="G110" s="35" t="e" vm="2">
        <f>[1]!GenLognormal($G$9,$G$10)</f>
        <v>#VALUE!</v>
      </c>
      <c r="H110" s="35" t="e" vm="2">
        <f>[1]!genUniform($H$9,$H$10)</f>
        <v>#VALUE!</v>
      </c>
      <c r="I110" s="35" t="e" vm="1">
        <f t="shared" si="6"/>
        <v>#VALUE!</v>
      </c>
      <c r="J110" s="35" t="e" vm="1">
        <f t="shared" si="7"/>
        <v>#VALUE!</v>
      </c>
      <c r="K110" s="35" t="e" vm="2">
        <f>[1]!genUniform($K$9,$K$10)</f>
        <v>#VALUE!</v>
      </c>
      <c r="L110" s="35" t="e" vm="1">
        <f t="shared" si="8"/>
        <v>#VALUE!</v>
      </c>
      <c r="M110" s="35" t="e" vm="1">
        <f t="shared" si="9"/>
        <v>#VALUE!</v>
      </c>
      <c r="N110" s="35" t="e" vm="2">
        <f>[1]!genUniform($N$9,$N$10)</f>
        <v>#VALUE!</v>
      </c>
      <c r="O110" s="35" t="e" vm="1">
        <f t="shared" si="10"/>
        <v>#VALUE!</v>
      </c>
      <c r="P110" s="35" t="e" vm="1">
        <f t="shared" si="11"/>
        <v>#VALUE!</v>
      </c>
    </row>
    <row r="111" spans="1:16">
      <c r="A111" s="35">
        <v>101</v>
      </c>
      <c r="C111" s="35" t="e" vm="2">
        <f>[1]!GenLimitNormal($C$9,$C$10,0,1000,0)</f>
        <v>#VALUE!</v>
      </c>
      <c r="D111" s="35" t="e" vm="2">
        <f>[1]!GenBetaPERT(0,$D$9,1)</f>
        <v>#VALUE!</v>
      </c>
      <c r="E111" s="35" t="e" vm="2">
        <f>[1]!GenLognormal($E$9,$E$10)</f>
        <v>#VALUE!</v>
      </c>
      <c r="F111" s="35" t="e" vm="2">
        <f>[1]!GenLognormal($F$9,$F$10)</f>
        <v>#VALUE!</v>
      </c>
      <c r="G111" s="35" t="e" vm="2">
        <f>[1]!GenLognormal($G$9,$G$10)</f>
        <v>#VALUE!</v>
      </c>
      <c r="H111" s="35" t="e" vm="2">
        <f>[1]!genUniform($H$9,$H$10)</f>
        <v>#VALUE!</v>
      </c>
      <c r="I111" s="35" t="e" vm="1">
        <f t="shared" si="6"/>
        <v>#VALUE!</v>
      </c>
      <c r="J111" s="35" t="e" vm="1">
        <f t="shared" si="7"/>
        <v>#VALUE!</v>
      </c>
      <c r="K111" s="35" t="e" vm="2">
        <f>[1]!genUniform($K$9,$K$10)</f>
        <v>#VALUE!</v>
      </c>
      <c r="L111" s="35" t="e" vm="1">
        <f t="shared" si="8"/>
        <v>#VALUE!</v>
      </c>
      <c r="M111" s="35" t="e" vm="1">
        <f t="shared" si="9"/>
        <v>#VALUE!</v>
      </c>
      <c r="N111" s="35" t="e" vm="2">
        <f>[1]!genUniform($N$9,$N$10)</f>
        <v>#VALUE!</v>
      </c>
      <c r="O111" s="35" t="e" vm="1">
        <f t="shared" si="10"/>
        <v>#VALUE!</v>
      </c>
      <c r="P111" s="35" t="e" vm="1">
        <f t="shared" si="11"/>
        <v>#VALUE!</v>
      </c>
    </row>
    <row r="112" spans="1:16">
      <c r="A112" s="35">
        <v>102</v>
      </c>
      <c r="C112" s="35" t="e" vm="2">
        <f>[1]!GenLimitNormal($C$9,$C$10,0,1000,0)</f>
        <v>#VALUE!</v>
      </c>
      <c r="D112" s="35" t="e" vm="2">
        <f>[1]!GenBetaPERT(0,$D$9,1)</f>
        <v>#VALUE!</v>
      </c>
      <c r="E112" s="35" t="e" vm="2">
        <f>[1]!GenLognormal($E$9,$E$10)</f>
        <v>#VALUE!</v>
      </c>
      <c r="F112" s="35" t="e" vm="2">
        <f>[1]!GenLognormal($F$9,$F$10)</f>
        <v>#VALUE!</v>
      </c>
      <c r="G112" s="35" t="e" vm="2">
        <f>[1]!GenLognormal($G$9,$G$10)</f>
        <v>#VALUE!</v>
      </c>
      <c r="H112" s="35" t="e" vm="2">
        <f>[1]!genUniform($H$9,$H$10)</f>
        <v>#VALUE!</v>
      </c>
      <c r="I112" s="35" t="e" vm="1">
        <f t="shared" si="6"/>
        <v>#VALUE!</v>
      </c>
      <c r="J112" s="35" t="e" vm="1">
        <f t="shared" si="7"/>
        <v>#VALUE!</v>
      </c>
      <c r="K112" s="35" t="e" vm="2">
        <f>[1]!genUniform($K$9,$K$10)</f>
        <v>#VALUE!</v>
      </c>
      <c r="L112" s="35" t="e" vm="1">
        <f t="shared" si="8"/>
        <v>#VALUE!</v>
      </c>
      <c r="M112" s="35" t="e" vm="1">
        <f t="shared" si="9"/>
        <v>#VALUE!</v>
      </c>
      <c r="N112" s="35" t="e" vm="2">
        <f>[1]!genUniform($N$9,$N$10)</f>
        <v>#VALUE!</v>
      </c>
      <c r="O112" s="35" t="e" vm="1">
        <f t="shared" si="10"/>
        <v>#VALUE!</v>
      </c>
      <c r="P112" s="35" t="e" vm="1">
        <f t="shared" si="11"/>
        <v>#VALUE!</v>
      </c>
    </row>
    <row r="113" spans="1:16">
      <c r="A113" s="35">
        <v>103</v>
      </c>
      <c r="C113" s="35" t="e" vm="2">
        <f>[1]!GenLimitNormal($C$9,$C$10,0,1000,0)</f>
        <v>#VALUE!</v>
      </c>
      <c r="D113" s="35" t="e" vm="2">
        <f>[1]!GenBetaPERT(0,$D$9,1)</f>
        <v>#VALUE!</v>
      </c>
      <c r="E113" s="35" t="e" vm="2">
        <f>[1]!GenLognormal($E$9,$E$10)</f>
        <v>#VALUE!</v>
      </c>
      <c r="F113" s="35" t="e" vm="2">
        <f>[1]!GenLognormal($F$9,$F$10)</f>
        <v>#VALUE!</v>
      </c>
      <c r="G113" s="35" t="e" vm="2">
        <f>[1]!GenLognormal($G$9,$G$10)</f>
        <v>#VALUE!</v>
      </c>
      <c r="H113" s="35" t="e" vm="2">
        <f>[1]!genUniform($H$9,$H$10)</f>
        <v>#VALUE!</v>
      </c>
      <c r="I113" s="35" t="e" vm="1">
        <f t="shared" si="6"/>
        <v>#VALUE!</v>
      </c>
      <c r="J113" s="35" t="e" vm="1">
        <f t="shared" si="7"/>
        <v>#VALUE!</v>
      </c>
      <c r="K113" s="35" t="e" vm="2">
        <f>[1]!genUniform($K$9,$K$10)</f>
        <v>#VALUE!</v>
      </c>
      <c r="L113" s="35" t="e" vm="1">
        <f t="shared" si="8"/>
        <v>#VALUE!</v>
      </c>
      <c r="M113" s="35" t="e" vm="1">
        <f t="shared" si="9"/>
        <v>#VALUE!</v>
      </c>
      <c r="N113" s="35" t="e" vm="2">
        <f>[1]!genUniform($N$9,$N$10)</f>
        <v>#VALUE!</v>
      </c>
      <c r="O113" s="35" t="e" vm="1">
        <f t="shared" si="10"/>
        <v>#VALUE!</v>
      </c>
      <c r="P113" s="35" t="e" vm="1">
        <f t="shared" si="11"/>
        <v>#VALUE!</v>
      </c>
    </row>
    <row r="114" spans="1:16">
      <c r="A114" s="35">
        <v>104</v>
      </c>
      <c r="C114" s="35" t="e" vm="2">
        <f>[1]!GenLimitNormal($C$9,$C$10,0,1000,0)</f>
        <v>#VALUE!</v>
      </c>
      <c r="D114" s="35" t="e" vm="2">
        <f>[1]!GenBetaPERT(0,$D$9,1)</f>
        <v>#VALUE!</v>
      </c>
      <c r="E114" s="35" t="e" vm="2">
        <f>[1]!GenLognormal($E$9,$E$10)</f>
        <v>#VALUE!</v>
      </c>
      <c r="F114" s="35" t="e" vm="2">
        <f>[1]!GenLognormal($F$9,$F$10)</f>
        <v>#VALUE!</v>
      </c>
      <c r="G114" s="35" t="e" vm="2">
        <f>[1]!GenLognormal($G$9,$G$10)</f>
        <v>#VALUE!</v>
      </c>
      <c r="H114" s="35" t="e" vm="2">
        <f>[1]!genUniform($H$9,$H$10)</f>
        <v>#VALUE!</v>
      </c>
      <c r="I114" s="35" t="e" vm="1">
        <f t="shared" si="6"/>
        <v>#VALUE!</v>
      </c>
      <c r="J114" s="35" t="e" vm="1">
        <f t="shared" si="7"/>
        <v>#VALUE!</v>
      </c>
      <c r="K114" s="35" t="e" vm="2">
        <f>[1]!genUniform($K$9,$K$10)</f>
        <v>#VALUE!</v>
      </c>
      <c r="L114" s="35" t="e" vm="1">
        <f t="shared" si="8"/>
        <v>#VALUE!</v>
      </c>
      <c r="M114" s="35" t="e" vm="1">
        <f t="shared" si="9"/>
        <v>#VALUE!</v>
      </c>
      <c r="N114" s="35" t="e" vm="2">
        <f>[1]!genUniform($N$9,$N$10)</f>
        <v>#VALUE!</v>
      </c>
      <c r="O114" s="35" t="e" vm="1">
        <f t="shared" si="10"/>
        <v>#VALUE!</v>
      </c>
      <c r="P114" s="35" t="e" vm="1">
        <f t="shared" si="11"/>
        <v>#VALUE!</v>
      </c>
    </row>
    <row r="115" spans="1:16">
      <c r="A115" s="35">
        <v>105</v>
      </c>
      <c r="C115" s="35" t="e" vm="2">
        <f>[1]!GenLimitNormal($C$9,$C$10,0,1000,0)</f>
        <v>#VALUE!</v>
      </c>
      <c r="D115" s="35" t="e" vm="2">
        <f>[1]!GenBetaPERT(0,$D$9,1)</f>
        <v>#VALUE!</v>
      </c>
      <c r="E115" s="35" t="e" vm="2">
        <f>[1]!GenLognormal($E$9,$E$10)</f>
        <v>#VALUE!</v>
      </c>
      <c r="F115" s="35" t="e" vm="2">
        <f>[1]!GenLognormal($F$9,$F$10)</f>
        <v>#VALUE!</v>
      </c>
      <c r="G115" s="35" t="e" vm="2">
        <f>[1]!GenLognormal($G$9,$G$10)</f>
        <v>#VALUE!</v>
      </c>
      <c r="H115" s="35" t="e" vm="2">
        <f>[1]!genUniform($H$9,$H$10)</f>
        <v>#VALUE!</v>
      </c>
      <c r="I115" s="35" t="e" vm="1">
        <f t="shared" si="6"/>
        <v>#VALUE!</v>
      </c>
      <c r="J115" s="35" t="e" vm="1">
        <f t="shared" si="7"/>
        <v>#VALUE!</v>
      </c>
      <c r="K115" s="35" t="e" vm="2">
        <f>[1]!genUniform($K$9,$K$10)</f>
        <v>#VALUE!</v>
      </c>
      <c r="L115" s="35" t="e" vm="1">
        <f t="shared" si="8"/>
        <v>#VALUE!</v>
      </c>
      <c r="M115" s="35" t="e" vm="1">
        <f t="shared" si="9"/>
        <v>#VALUE!</v>
      </c>
      <c r="N115" s="35" t="e" vm="2">
        <f>[1]!genUniform($N$9,$N$10)</f>
        <v>#VALUE!</v>
      </c>
      <c r="O115" s="35" t="e" vm="1">
        <f t="shared" si="10"/>
        <v>#VALUE!</v>
      </c>
      <c r="P115" s="35" t="e" vm="1">
        <f t="shared" si="11"/>
        <v>#VALUE!</v>
      </c>
    </row>
    <row r="116" spans="1:16">
      <c r="A116" s="35">
        <v>106</v>
      </c>
      <c r="C116" s="35" t="e" vm="2">
        <f>[1]!GenLimitNormal($C$9,$C$10,0,1000,0)</f>
        <v>#VALUE!</v>
      </c>
      <c r="D116" s="35" t="e" vm="2">
        <f>[1]!GenBetaPERT(0,$D$9,1)</f>
        <v>#VALUE!</v>
      </c>
      <c r="E116" s="35" t="e" vm="2">
        <f>[1]!GenLognormal($E$9,$E$10)</f>
        <v>#VALUE!</v>
      </c>
      <c r="F116" s="35" t="e" vm="2">
        <f>[1]!GenLognormal($F$9,$F$10)</f>
        <v>#VALUE!</v>
      </c>
      <c r="G116" s="35" t="e" vm="2">
        <f>[1]!GenLognormal($G$9,$G$10)</f>
        <v>#VALUE!</v>
      </c>
      <c r="H116" s="35" t="e" vm="2">
        <f>[1]!genUniform($H$9,$H$10)</f>
        <v>#VALUE!</v>
      </c>
      <c r="I116" s="35" t="e" vm="1">
        <f t="shared" si="6"/>
        <v>#VALUE!</v>
      </c>
      <c r="J116" s="35" t="e" vm="1">
        <f t="shared" si="7"/>
        <v>#VALUE!</v>
      </c>
      <c r="K116" s="35" t="e" vm="2">
        <f>[1]!genUniform($K$9,$K$10)</f>
        <v>#VALUE!</v>
      </c>
      <c r="L116" s="35" t="e" vm="1">
        <f t="shared" si="8"/>
        <v>#VALUE!</v>
      </c>
      <c r="M116" s="35" t="e" vm="1">
        <f t="shared" si="9"/>
        <v>#VALUE!</v>
      </c>
      <c r="N116" s="35" t="e" vm="2">
        <f>[1]!genUniform($N$9,$N$10)</f>
        <v>#VALUE!</v>
      </c>
      <c r="O116" s="35" t="e" vm="1">
        <f t="shared" si="10"/>
        <v>#VALUE!</v>
      </c>
      <c r="P116" s="35" t="e" vm="1">
        <f t="shared" si="11"/>
        <v>#VALUE!</v>
      </c>
    </row>
    <row r="117" spans="1:16">
      <c r="A117" s="35">
        <v>107</v>
      </c>
      <c r="C117" s="35" t="e" vm="2">
        <f>[1]!GenLimitNormal($C$9,$C$10,0,1000,0)</f>
        <v>#VALUE!</v>
      </c>
      <c r="D117" s="35" t="e" vm="2">
        <f>[1]!GenBetaPERT(0,$D$9,1)</f>
        <v>#VALUE!</v>
      </c>
      <c r="E117" s="35" t="e" vm="2">
        <f>[1]!GenLognormal($E$9,$E$10)</f>
        <v>#VALUE!</v>
      </c>
      <c r="F117" s="35" t="e" vm="2">
        <f>[1]!GenLognormal($F$9,$F$10)</f>
        <v>#VALUE!</v>
      </c>
      <c r="G117" s="35" t="e" vm="2">
        <f>[1]!GenLognormal($G$9,$G$10)</f>
        <v>#VALUE!</v>
      </c>
      <c r="H117" s="35" t="e" vm="2">
        <f>[1]!genUniform($H$9,$H$10)</f>
        <v>#VALUE!</v>
      </c>
      <c r="I117" s="35" t="e" vm="1">
        <f t="shared" si="6"/>
        <v>#VALUE!</v>
      </c>
      <c r="J117" s="35" t="e" vm="1">
        <f t="shared" si="7"/>
        <v>#VALUE!</v>
      </c>
      <c r="K117" s="35" t="e" vm="2">
        <f>[1]!genUniform($K$9,$K$10)</f>
        <v>#VALUE!</v>
      </c>
      <c r="L117" s="35" t="e" vm="1">
        <f t="shared" si="8"/>
        <v>#VALUE!</v>
      </c>
      <c r="M117" s="35" t="e" vm="1">
        <f t="shared" si="9"/>
        <v>#VALUE!</v>
      </c>
      <c r="N117" s="35" t="e" vm="2">
        <f>[1]!genUniform($N$9,$N$10)</f>
        <v>#VALUE!</v>
      </c>
      <c r="O117" s="35" t="e" vm="1">
        <f t="shared" si="10"/>
        <v>#VALUE!</v>
      </c>
      <c r="P117" s="35" t="e" vm="1">
        <f t="shared" si="11"/>
        <v>#VALUE!</v>
      </c>
    </row>
    <row r="118" spans="1:16">
      <c r="A118" s="35">
        <v>108</v>
      </c>
      <c r="C118" s="35" t="e" vm="2">
        <f>[1]!GenLimitNormal($C$9,$C$10,0,1000,0)</f>
        <v>#VALUE!</v>
      </c>
      <c r="D118" s="35" t="e" vm="2">
        <f>[1]!GenBetaPERT(0,$D$9,1)</f>
        <v>#VALUE!</v>
      </c>
      <c r="E118" s="35" t="e" vm="2">
        <f>[1]!GenLognormal($E$9,$E$10)</f>
        <v>#VALUE!</v>
      </c>
      <c r="F118" s="35" t="e" vm="2">
        <f>[1]!GenLognormal($F$9,$F$10)</f>
        <v>#VALUE!</v>
      </c>
      <c r="G118" s="35" t="e" vm="2">
        <f>[1]!GenLognormal($G$9,$G$10)</f>
        <v>#VALUE!</v>
      </c>
      <c r="H118" s="35" t="e" vm="2">
        <f>[1]!genUniform($H$9,$H$10)</f>
        <v>#VALUE!</v>
      </c>
      <c r="I118" s="35" t="e" vm="1">
        <f t="shared" si="6"/>
        <v>#VALUE!</v>
      </c>
      <c r="J118" s="35" t="e" vm="1">
        <f t="shared" si="7"/>
        <v>#VALUE!</v>
      </c>
      <c r="K118" s="35" t="e" vm="2">
        <f>[1]!genUniform($K$9,$K$10)</f>
        <v>#VALUE!</v>
      </c>
      <c r="L118" s="35" t="e" vm="1">
        <f t="shared" si="8"/>
        <v>#VALUE!</v>
      </c>
      <c r="M118" s="35" t="e" vm="1">
        <f t="shared" si="9"/>
        <v>#VALUE!</v>
      </c>
      <c r="N118" s="35" t="e" vm="2">
        <f>[1]!genUniform($N$9,$N$10)</f>
        <v>#VALUE!</v>
      </c>
      <c r="O118" s="35" t="e" vm="1">
        <f t="shared" si="10"/>
        <v>#VALUE!</v>
      </c>
      <c r="P118" s="35" t="e" vm="1">
        <f t="shared" si="11"/>
        <v>#VALUE!</v>
      </c>
    </row>
    <row r="119" spans="1:16">
      <c r="A119" s="35">
        <v>109</v>
      </c>
      <c r="C119" s="35" t="e" vm="2">
        <f>[1]!GenLimitNormal($C$9,$C$10,0,1000,0)</f>
        <v>#VALUE!</v>
      </c>
      <c r="D119" s="35" t="e" vm="2">
        <f>[1]!GenBetaPERT(0,$D$9,1)</f>
        <v>#VALUE!</v>
      </c>
      <c r="E119" s="35" t="e" vm="2">
        <f>[1]!GenLognormal($E$9,$E$10)</f>
        <v>#VALUE!</v>
      </c>
      <c r="F119" s="35" t="e" vm="2">
        <f>[1]!GenLognormal($F$9,$F$10)</f>
        <v>#VALUE!</v>
      </c>
      <c r="G119" s="35" t="e" vm="2">
        <f>[1]!GenLognormal($G$9,$G$10)</f>
        <v>#VALUE!</v>
      </c>
      <c r="H119" s="35" t="e" vm="2">
        <f>[1]!genUniform($H$9,$H$10)</f>
        <v>#VALUE!</v>
      </c>
      <c r="I119" s="35" t="e" vm="1">
        <f t="shared" si="6"/>
        <v>#VALUE!</v>
      </c>
      <c r="J119" s="35" t="e" vm="1">
        <f t="shared" si="7"/>
        <v>#VALUE!</v>
      </c>
      <c r="K119" s="35" t="e" vm="2">
        <f>[1]!genUniform($K$9,$K$10)</f>
        <v>#VALUE!</v>
      </c>
      <c r="L119" s="35" t="e" vm="1">
        <f t="shared" si="8"/>
        <v>#VALUE!</v>
      </c>
      <c r="M119" s="35" t="e" vm="1">
        <f t="shared" si="9"/>
        <v>#VALUE!</v>
      </c>
      <c r="N119" s="35" t="e" vm="2">
        <f>[1]!genUniform($N$9,$N$10)</f>
        <v>#VALUE!</v>
      </c>
      <c r="O119" s="35" t="e" vm="1">
        <f t="shared" si="10"/>
        <v>#VALUE!</v>
      </c>
      <c r="P119" s="35" t="e" vm="1">
        <f t="shared" si="11"/>
        <v>#VALUE!</v>
      </c>
    </row>
    <row r="120" spans="1:16">
      <c r="A120" s="35">
        <v>110</v>
      </c>
      <c r="C120" s="35" t="e" vm="2">
        <f>[1]!GenLimitNormal($C$9,$C$10,0,1000,0)</f>
        <v>#VALUE!</v>
      </c>
      <c r="D120" s="35" t="e" vm="2">
        <f>[1]!GenBetaPERT(0,$D$9,1)</f>
        <v>#VALUE!</v>
      </c>
      <c r="E120" s="35" t="e" vm="2">
        <f>[1]!GenLognormal($E$9,$E$10)</f>
        <v>#VALUE!</v>
      </c>
      <c r="F120" s="35" t="e" vm="2">
        <f>[1]!GenLognormal($F$9,$F$10)</f>
        <v>#VALUE!</v>
      </c>
      <c r="G120" s="35" t="e" vm="2">
        <f>[1]!GenLognormal($G$9,$G$10)</f>
        <v>#VALUE!</v>
      </c>
      <c r="H120" s="35" t="e" vm="2">
        <f>[1]!genUniform($H$9,$H$10)</f>
        <v>#VALUE!</v>
      </c>
      <c r="I120" s="35" t="e" vm="1">
        <f t="shared" si="6"/>
        <v>#VALUE!</v>
      </c>
      <c r="J120" s="35" t="e" vm="1">
        <f t="shared" si="7"/>
        <v>#VALUE!</v>
      </c>
      <c r="K120" s="35" t="e" vm="2">
        <f>[1]!genUniform($K$9,$K$10)</f>
        <v>#VALUE!</v>
      </c>
      <c r="L120" s="35" t="e" vm="1">
        <f t="shared" si="8"/>
        <v>#VALUE!</v>
      </c>
      <c r="M120" s="35" t="e" vm="1">
        <f t="shared" si="9"/>
        <v>#VALUE!</v>
      </c>
      <c r="N120" s="35" t="e" vm="2">
        <f>[1]!genUniform($N$9,$N$10)</f>
        <v>#VALUE!</v>
      </c>
      <c r="O120" s="35" t="e" vm="1">
        <f t="shared" si="10"/>
        <v>#VALUE!</v>
      </c>
      <c r="P120" s="35" t="e" vm="1">
        <f t="shared" si="11"/>
        <v>#VALUE!</v>
      </c>
    </row>
    <row r="121" spans="1:16">
      <c r="A121" s="35">
        <v>111</v>
      </c>
      <c r="C121" s="35" t="e" vm="2">
        <f>[1]!GenLimitNormal($C$9,$C$10,0,1000,0)</f>
        <v>#VALUE!</v>
      </c>
      <c r="D121" s="35" t="e" vm="2">
        <f>[1]!GenBetaPERT(0,$D$9,1)</f>
        <v>#VALUE!</v>
      </c>
      <c r="E121" s="35" t="e" vm="2">
        <f>[1]!GenLognormal($E$9,$E$10)</f>
        <v>#VALUE!</v>
      </c>
      <c r="F121" s="35" t="e" vm="2">
        <f>[1]!GenLognormal($F$9,$F$10)</f>
        <v>#VALUE!</v>
      </c>
      <c r="G121" s="35" t="e" vm="2">
        <f>[1]!GenLognormal($G$9,$G$10)</f>
        <v>#VALUE!</v>
      </c>
      <c r="H121" s="35" t="e" vm="2">
        <f>[1]!genUniform($H$9,$H$10)</f>
        <v>#VALUE!</v>
      </c>
      <c r="I121" s="35" t="e" vm="1">
        <f t="shared" si="6"/>
        <v>#VALUE!</v>
      </c>
      <c r="J121" s="35" t="e" vm="1">
        <f t="shared" si="7"/>
        <v>#VALUE!</v>
      </c>
      <c r="K121" s="35" t="e" vm="2">
        <f>[1]!genUniform($K$9,$K$10)</f>
        <v>#VALUE!</v>
      </c>
      <c r="L121" s="35" t="e" vm="1">
        <f t="shared" si="8"/>
        <v>#VALUE!</v>
      </c>
      <c r="M121" s="35" t="e" vm="1">
        <f t="shared" si="9"/>
        <v>#VALUE!</v>
      </c>
      <c r="N121" s="35" t="e" vm="2">
        <f>[1]!genUniform($N$9,$N$10)</f>
        <v>#VALUE!</v>
      </c>
      <c r="O121" s="35" t="e" vm="1">
        <f t="shared" si="10"/>
        <v>#VALUE!</v>
      </c>
      <c r="P121" s="35" t="e" vm="1">
        <f t="shared" si="11"/>
        <v>#VALUE!</v>
      </c>
    </row>
    <row r="122" spans="1:16">
      <c r="A122" s="35">
        <v>112</v>
      </c>
      <c r="C122" s="35" t="e" vm="2">
        <f>[1]!GenLimitNormal($C$9,$C$10,0,1000,0)</f>
        <v>#VALUE!</v>
      </c>
      <c r="D122" s="35" t="e" vm="2">
        <f>[1]!GenBetaPERT(0,$D$9,1)</f>
        <v>#VALUE!</v>
      </c>
      <c r="E122" s="35" t="e" vm="2">
        <f>[1]!GenLognormal($E$9,$E$10)</f>
        <v>#VALUE!</v>
      </c>
      <c r="F122" s="35" t="e" vm="2">
        <f>[1]!GenLognormal($F$9,$F$10)</f>
        <v>#VALUE!</v>
      </c>
      <c r="G122" s="35" t="e" vm="2">
        <f>[1]!GenLognormal($G$9,$G$10)</f>
        <v>#VALUE!</v>
      </c>
      <c r="H122" s="35" t="e" vm="2">
        <f>[1]!genUniform($H$9,$H$10)</f>
        <v>#VALUE!</v>
      </c>
      <c r="I122" s="35" t="e" vm="1">
        <f t="shared" si="6"/>
        <v>#VALUE!</v>
      </c>
      <c r="J122" s="35" t="e" vm="1">
        <f t="shared" si="7"/>
        <v>#VALUE!</v>
      </c>
      <c r="K122" s="35" t="e" vm="2">
        <f>[1]!genUniform($K$9,$K$10)</f>
        <v>#VALUE!</v>
      </c>
      <c r="L122" s="35" t="e" vm="1">
        <f t="shared" si="8"/>
        <v>#VALUE!</v>
      </c>
      <c r="M122" s="35" t="e" vm="1">
        <f t="shared" si="9"/>
        <v>#VALUE!</v>
      </c>
      <c r="N122" s="35" t="e" vm="2">
        <f>[1]!genUniform($N$9,$N$10)</f>
        <v>#VALUE!</v>
      </c>
      <c r="O122" s="35" t="e" vm="1">
        <f t="shared" si="10"/>
        <v>#VALUE!</v>
      </c>
      <c r="P122" s="35" t="e" vm="1">
        <f t="shared" si="11"/>
        <v>#VALUE!</v>
      </c>
    </row>
    <row r="123" spans="1:16">
      <c r="A123" s="35">
        <v>113</v>
      </c>
      <c r="C123" s="35" t="e" vm="2">
        <f>[1]!GenLimitNormal($C$9,$C$10,0,1000,0)</f>
        <v>#VALUE!</v>
      </c>
      <c r="D123" s="35" t="e" vm="2">
        <f>[1]!GenBetaPERT(0,$D$9,1)</f>
        <v>#VALUE!</v>
      </c>
      <c r="E123" s="35" t="e" vm="2">
        <f>[1]!GenLognormal($E$9,$E$10)</f>
        <v>#VALUE!</v>
      </c>
      <c r="F123" s="35" t="e" vm="2">
        <f>[1]!GenLognormal($F$9,$F$10)</f>
        <v>#VALUE!</v>
      </c>
      <c r="G123" s="35" t="e" vm="2">
        <f>[1]!GenLognormal($G$9,$G$10)</f>
        <v>#VALUE!</v>
      </c>
      <c r="H123" s="35" t="e" vm="2">
        <f>[1]!genUniform($H$9,$H$10)</f>
        <v>#VALUE!</v>
      </c>
      <c r="I123" s="35" t="e" vm="1">
        <f t="shared" si="6"/>
        <v>#VALUE!</v>
      </c>
      <c r="J123" s="35" t="e" vm="1">
        <f t="shared" si="7"/>
        <v>#VALUE!</v>
      </c>
      <c r="K123" s="35" t="e" vm="2">
        <f>[1]!genUniform($K$9,$K$10)</f>
        <v>#VALUE!</v>
      </c>
      <c r="L123" s="35" t="e" vm="1">
        <f t="shared" si="8"/>
        <v>#VALUE!</v>
      </c>
      <c r="M123" s="35" t="e" vm="1">
        <f t="shared" si="9"/>
        <v>#VALUE!</v>
      </c>
      <c r="N123" s="35" t="e" vm="2">
        <f>[1]!genUniform($N$9,$N$10)</f>
        <v>#VALUE!</v>
      </c>
      <c r="O123" s="35" t="e" vm="1">
        <f t="shared" si="10"/>
        <v>#VALUE!</v>
      </c>
      <c r="P123" s="35" t="e" vm="1">
        <f t="shared" si="11"/>
        <v>#VALUE!</v>
      </c>
    </row>
    <row r="124" spans="1:16">
      <c r="A124" s="35">
        <v>114</v>
      </c>
      <c r="C124" s="35" t="e" vm="2">
        <f>[1]!GenLimitNormal($C$9,$C$10,0,1000,0)</f>
        <v>#VALUE!</v>
      </c>
      <c r="D124" s="35" t="e" vm="2">
        <f>[1]!GenBetaPERT(0,$D$9,1)</f>
        <v>#VALUE!</v>
      </c>
      <c r="F124" s="35" t="e" vm="2">
        <f>[1]!GenLognormal($F$9,$F$10)</f>
        <v>#VALUE!</v>
      </c>
      <c r="G124" s="35" t="e" vm="2">
        <f>[1]!GenLognormal($G$9,$G$10)</f>
        <v>#VALUE!</v>
      </c>
      <c r="H124" s="35" t="e" vm="2">
        <f>[1]!genUniform($H$9,$H$10)</f>
        <v>#VALUE!</v>
      </c>
      <c r="I124" s="35" t="e" vm="1">
        <f t="shared" si="6"/>
        <v>#VALUE!</v>
      </c>
      <c r="J124" s="35" t="e" vm="1">
        <f t="shared" si="7"/>
        <v>#VALUE!</v>
      </c>
      <c r="K124" s="35" t="e" vm="2">
        <f>[1]!genUniform($K$9,$K$10)</f>
        <v>#VALUE!</v>
      </c>
      <c r="L124" s="35" t="e" vm="1">
        <f t="shared" si="8"/>
        <v>#VALUE!</v>
      </c>
      <c r="M124" s="35" t="e" vm="1">
        <f t="shared" si="9"/>
        <v>#VALUE!</v>
      </c>
      <c r="N124" s="35" t="e" vm="2">
        <f>[1]!genUniform($N$9,$N$10)</f>
        <v>#VALUE!</v>
      </c>
      <c r="O124" s="35" t="e" vm="1">
        <f t="shared" si="10"/>
        <v>#VALUE!</v>
      </c>
      <c r="P124" s="35" t="e" vm="1">
        <f t="shared" si="11"/>
        <v>#VALUE!</v>
      </c>
    </row>
    <row r="125" spans="1:16">
      <c r="A125" s="35">
        <v>115</v>
      </c>
      <c r="C125" s="35" t="e" vm="2">
        <f>[1]!GenLimitNormal($C$9,$C$10,0,1000,0)</f>
        <v>#VALUE!</v>
      </c>
      <c r="D125" s="35" t="e" vm="2">
        <f>[1]!GenBetaPERT(0,$D$9,1)</f>
        <v>#VALUE!</v>
      </c>
      <c r="F125" s="35" t="e" vm="2">
        <f>[1]!GenLognormal($F$9,$F$10)</f>
        <v>#VALUE!</v>
      </c>
      <c r="G125" s="35" t="e" vm="2">
        <f>[1]!GenLognormal($G$9,$G$10)</f>
        <v>#VALUE!</v>
      </c>
      <c r="H125" s="35" t="e" vm="2">
        <f>[1]!genUniform($H$9,$H$10)</f>
        <v>#VALUE!</v>
      </c>
      <c r="I125" s="35" t="e" vm="1">
        <f t="shared" si="6"/>
        <v>#VALUE!</v>
      </c>
      <c r="J125" s="35" t="e" vm="1">
        <f t="shared" si="7"/>
        <v>#VALUE!</v>
      </c>
      <c r="K125" s="35" t="e" vm="2">
        <f>[1]!genUniform($K$9,$K$10)</f>
        <v>#VALUE!</v>
      </c>
      <c r="L125" s="35" t="e" vm="1">
        <f t="shared" si="8"/>
        <v>#VALUE!</v>
      </c>
      <c r="M125" s="35" t="e" vm="1">
        <f t="shared" si="9"/>
        <v>#VALUE!</v>
      </c>
      <c r="N125" s="35" t="e" vm="2">
        <f>[1]!genUniform($N$9,$N$10)</f>
        <v>#VALUE!</v>
      </c>
      <c r="O125" s="35" t="e" vm="1">
        <f t="shared" si="10"/>
        <v>#VALUE!</v>
      </c>
      <c r="P125" s="35" t="e" vm="1">
        <f t="shared" si="11"/>
        <v>#VALUE!</v>
      </c>
    </row>
    <row r="126" spans="1:16">
      <c r="A126" s="35">
        <v>116</v>
      </c>
      <c r="C126" s="35" t="e" vm="2">
        <f>[1]!GenLimitNormal($C$9,$C$10,0,1000,0)</f>
        <v>#VALUE!</v>
      </c>
      <c r="D126" s="35" t="e" vm="2">
        <f>[1]!GenBetaPERT(0,$D$9,1)</f>
        <v>#VALUE!</v>
      </c>
      <c r="F126" s="35" t="e" vm="2">
        <f>[1]!GenLognormal($F$9,$F$10)</f>
        <v>#VALUE!</v>
      </c>
      <c r="G126" s="35" t="e" vm="2">
        <f>[1]!GenLognormal($G$9,$G$10)</f>
        <v>#VALUE!</v>
      </c>
      <c r="H126" s="35" t="e" vm="2">
        <f>[1]!genUniform($H$9,$H$10)</f>
        <v>#VALUE!</v>
      </c>
      <c r="I126" s="35" t="e" vm="1">
        <f t="shared" si="6"/>
        <v>#VALUE!</v>
      </c>
      <c r="J126" s="35" t="e" vm="1">
        <f t="shared" si="7"/>
        <v>#VALUE!</v>
      </c>
      <c r="K126" s="35" t="e" vm="2">
        <f>[1]!genUniform($K$9,$K$10)</f>
        <v>#VALUE!</v>
      </c>
      <c r="L126" s="35" t="e" vm="1">
        <f t="shared" si="8"/>
        <v>#VALUE!</v>
      </c>
      <c r="M126" s="35" t="e" vm="1">
        <f t="shared" si="9"/>
        <v>#VALUE!</v>
      </c>
      <c r="N126" s="35" t="e" vm="2">
        <f>[1]!genUniform($N$9,$N$10)</f>
        <v>#VALUE!</v>
      </c>
      <c r="O126" s="35" t="e" vm="1">
        <f t="shared" si="10"/>
        <v>#VALUE!</v>
      </c>
      <c r="P126" s="35" t="e" vm="1">
        <f t="shared" si="11"/>
        <v>#VALUE!</v>
      </c>
    </row>
    <row r="127" spans="1:16">
      <c r="A127" s="35">
        <v>117</v>
      </c>
      <c r="C127" s="35" t="e" vm="2">
        <f>[1]!GenLimitNormal($C$9,$C$10,0,1000,0)</f>
        <v>#VALUE!</v>
      </c>
      <c r="D127" s="35" t="e" vm="2">
        <f>[1]!GenBetaPERT(0,$D$9,1)</f>
        <v>#VALUE!</v>
      </c>
      <c r="F127" s="35" t="e" vm="2">
        <f>[1]!GenLognormal($F$9,$F$10)</f>
        <v>#VALUE!</v>
      </c>
      <c r="G127" s="35" t="e" vm="2">
        <f>[1]!GenLognormal($G$9,$G$10)</f>
        <v>#VALUE!</v>
      </c>
      <c r="H127" s="35" t="e" vm="2">
        <f>[1]!genUniform($H$9,$H$10)</f>
        <v>#VALUE!</v>
      </c>
      <c r="I127" s="35" t="e" vm="1">
        <f t="shared" si="6"/>
        <v>#VALUE!</v>
      </c>
      <c r="J127" s="35" t="e" vm="1">
        <f t="shared" si="7"/>
        <v>#VALUE!</v>
      </c>
      <c r="K127" s="35" t="e" vm="2">
        <f>[1]!genUniform($K$9,$K$10)</f>
        <v>#VALUE!</v>
      </c>
      <c r="L127" s="35" t="e" vm="1">
        <f t="shared" si="8"/>
        <v>#VALUE!</v>
      </c>
      <c r="M127" s="35" t="e" vm="1">
        <f t="shared" si="9"/>
        <v>#VALUE!</v>
      </c>
      <c r="N127" s="35" t="e" vm="2">
        <f>[1]!genUniform($N$9,$N$10)</f>
        <v>#VALUE!</v>
      </c>
      <c r="O127" s="35" t="e" vm="1">
        <f t="shared" si="10"/>
        <v>#VALUE!</v>
      </c>
      <c r="P127" s="35" t="e" vm="1">
        <f t="shared" si="11"/>
        <v>#VALUE!</v>
      </c>
    </row>
    <row r="128" spans="1:16">
      <c r="A128" s="35">
        <v>118</v>
      </c>
      <c r="C128" s="35" t="e" vm="2">
        <f>[1]!GenLimitNormal($C$9,$C$10,0,1000,0)</f>
        <v>#VALUE!</v>
      </c>
      <c r="D128" s="35" t="e" vm="2">
        <f>[1]!GenBetaPERT(0,$D$9,1)</f>
        <v>#VALUE!</v>
      </c>
      <c r="F128" s="35" t="e" vm="2">
        <f>[1]!GenLognormal($F$9,$F$10)</f>
        <v>#VALUE!</v>
      </c>
      <c r="G128" s="35" t="e" vm="2">
        <f>[1]!GenLognormal($G$9,$G$10)</f>
        <v>#VALUE!</v>
      </c>
      <c r="H128" s="35" t="e" vm="2">
        <f>[1]!genUniform($H$9,$H$10)</f>
        <v>#VALUE!</v>
      </c>
      <c r="I128" s="35" t="e" vm="1">
        <f t="shared" si="6"/>
        <v>#VALUE!</v>
      </c>
      <c r="J128" s="35" t="e" vm="1">
        <f t="shared" si="7"/>
        <v>#VALUE!</v>
      </c>
      <c r="K128" s="35" t="e" vm="2">
        <f>[1]!genUniform($K$9,$K$10)</f>
        <v>#VALUE!</v>
      </c>
      <c r="L128" s="35" t="e" vm="1">
        <f t="shared" si="8"/>
        <v>#VALUE!</v>
      </c>
      <c r="M128" s="35" t="e" vm="1">
        <f t="shared" si="9"/>
        <v>#VALUE!</v>
      </c>
      <c r="N128" s="35" t="e" vm="2">
        <f>[1]!genUniform($N$9,$N$10)</f>
        <v>#VALUE!</v>
      </c>
      <c r="O128" s="35" t="e" vm="1">
        <f t="shared" si="10"/>
        <v>#VALUE!</v>
      </c>
      <c r="P128" s="35" t="e" vm="1">
        <f t="shared" si="11"/>
        <v>#VALUE!</v>
      </c>
    </row>
    <row r="129" spans="1:16">
      <c r="A129" s="35">
        <v>119</v>
      </c>
      <c r="C129" s="35" t="e" vm="2">
        <f>[1]!GenLimitNormal($C$9,$C$10,0,1000,0)</f>
        <v>#VALUE!</v>
      </c>
      <c r="D129" s="35" t="e" vm="2">
        <f>[1]!GenBetaPERT(0,$D$9,1)</f>
        <v>#VALUE!</v>
      </c>
      <c r="F129" s="35" t="e" vm="2">
        <f>[1]!GenLognormal($F$9,$F$10)</f>
        <v>#VALUE!</v>
      </c>
      <c r="G129" s="35" t="e" vm="2">
        <f>[1]!GenLognormal($G$9,$G$10)</f>
        <v>#VALUE!</v>
      </c>
      <c r="H129" s="35" t="e" vm="2">
        <f>[1]!genUniform($H$9,$H$10)</f>
        <v>#VALUE!</v>
      </c>
      <c r="I129" s="35" t="e" vm="1">
        <f t="shared" si="6"/>
        <v>#VALUE!</v>
      </c>
      <c r="J129" s="35" t="e" vm="1">
        <f t="shared" si="7"/>
        <v>#VALUE!</v>
      </c>
      <c r="K129" s="35" t="e" vm="2">
        <f>[1]!genUniform($K$9,$K$10)</f>
        <v>#VALUE!</v>
      </c>
      <c r="L129" s="35" t="e" vm="1">
        <f t="shared" si="8"/>
        <v>#VALUE!</v>
      </c>
      <c r="M129" s="35" t="e" vm="1">
        <f t="shared" si="9"/>
        <v>#VALUE!</v>
      </c>
      <c r="N129" s="35" t="e" vm="2">
        <f>[1]!genUniform($N$9,$N$10)</f>
        <v>#VALUE!</v>
      </c>
      <c r="O129" s="35" t="e" vm="1">
        <f t="shared" si="10"/>
        <v>#VALUE!</v>
      </c>
      <c r="P129" s="35" t="e" vm="1">
        <f t="shared" si="11"/>
        <v>#VALUE!</v>
      </c>
    </row>
    <row r="130" spans="1:16">
      <c r="A130" s="35">
        <v>120</v>
      </c>
      <c r="C130" s="35" t="e" vm="2">
        <f>[1]!GenLimitNormal($C$9,$C$10,0,1000,0)</f>
        <v>#VALUE!</v>
      </c>
      <c r="D130" s="35" t="e" vm="2">
        <f>[1]!GenBetaPERT(0,$D$9,1)</f>
        <v>#VALUE!</v>
      </c>
      <c r="F130" s="35" t="e" vm="2">
        <f>[1]!GenLognormal($F$9,$F$10)</f>
        <v>#VALUE!</v>
      </c>
      <c r="G130" s="35" t="e" vm="2">
        <f>[1]!GenLognormal($G$9,$G$10)</f>
        <v>#VALUE!</v>
      </c>
      <c r="H130" s="35" t="e" vm="2">
        <f>[1]!genUniform($H$9,$H$10)</f>
        <v>#VALUE!</v>
      </c>
      <c r="I130" s="35" t="e" vm="1">
        <f t="shared" si="6"/>
        <v>#VALUE!</v>
      </c>
      <c r="J130" s="35" t="e" vm="1">
        <f t="shared" si="7"/>
        <v>#VALUE!</v>
      </c>
      <c r="K130" s="35" t="e" vm="2">
        <f>[1]!genUniform($K$9,$K$10)</f>
        <v>#VALUE!</v>
      </c>
      <c r="L130" s="35" t="e" vm="1">
        <f t="shared" si="8"/>
        <v>#VALUE!</v>
      </c>
      <c r="M130" s="35" t="e" vm="1">
        <f t="shared" si="9"/>
        <v>#VALUE!</v>
      </c>
      <c r="N130" s="35" t="e" vm="2">
        <f>[1]!genUniform($N$9,$N$10)</f>
        <v>#VALUE!</v>
      </c>
      <c r="O130" s="35" t="e" vm="1">
        <f t="shared" si="10"/>
        <v>#VALUE!</v>
      </c>
      <c r="P130" s="35" t="e" vm="1">
        <f t="shared" si="11"/>
        <v>#VALUE!</v>
      </c>
    </row>
    <row r="131" spans="1:16">
      <c r="A131" s="35">
        <v>121</v>
      </c>
      <c r="C131" s="35" t="e" vm="2">
        <f>[1]!GenLimitNormal($C$9,$C$10,0,1000,0)</f>
        <v>#VALUE!</v>
      </c>
      <c r="D131" s="35" t="e" vm="2">
        <f>[1]!GenBetaPERT(0,$D$9,1)</f>
        <v>#VALUE!</v>
      </c>
      <c r="F131" s="35" t="e" vm="2">
        <f>[1]!GenLognormal($F$9,$F$10)</f>
        <v>#VALUE!</v>
      </c>
      <c r="G131" s="35" t="e" vm="2">
        <f>[1]!GenLognormal($G$9,$G$10)</f>
        <v>#VALUE!</v>
      </c>
      <c r="H131" s="35" t="e" vm="2">
        <f>[1]!genUniform($H$9,$H$10)</f>
        <v>#VALUE!</v>
      </c>
      <c r="I131" s="35" t="e" vm="1">
        <f t="shared" si="6"/>
        <v>#VALUE!</v>
      </c>
      <c r="J131" s="35" t="e" vm="1">
        <f t="shared" si="7"/>
        <v>#VALUE!</v>
      </c>
      <c r="K131" s="35" t="e" vm="2">
        <f>[1]!genUniform($K$9,$K$10)</f>
        <v>#VALUE!</v>
      </c>
      <c r="L131" s="35" t="e" vm="1">
        <f t="shared" si="8"/>
        <v>#VALUE!</v>
      </c>
      <c r="M131" s="35" t="e" vm="1">
        <f t="shared" si="9"/>
        <v>#VALUE!</v>
      </c>
      <c r="N131" s="35" t="e" vm="2">
        <f>[1]!genUniform($N$9,$N$10)</f>
        <v>#VALUE!</v>
      </c>
      <c r="O131" s="35" t="e" vm="1">
        <f t="shared" si="10"/>
        <v>#VALUE!</v>
      </c>
      <c r="P131" s="35" t="e" vm="1">
        <f t="shared" si="11"/>
        <v>#VALUE!</v>
      </c>
    </row>
    <row r="132" spans="1:16">
      <c r="A132" s="35">
        <v>122</v>
      </c>
      <c r="C132" s="35" t="e" vm="2">
        <f>[1]!GenLimitNormal($C$9,$C$10,0,1000,0)</f>
        <v>#VALUE!</v>
      </c>
      <c r="D132" s="35" t="e" vm="2">
        <f>[1]!GenBetaPERT(0,$D$9,1)</f>
        <v>#VALUE!</v>
      </c>
      <c r="F132" s="35" t="e" vm="2">
        <f>[1]!GenLognormal($F$9,$F$10)</f>
        <v>#VALUE!</v>
      </c>
      <c r="G132" s="35" t="e" vm="2">
        <f>[1]!GenLognormal($G$9,$G$10)</f>
        <v>#VALUE!</v>
      </c>
      <c r="H132" s="35" t="e" vm="2">
        <f>[1]!genUniform($H$9,$H$10)</f>
        <v>#VALUE!</v>
      </c>
      <c r="I132" s="35" t="e" vm="1">
        <f t="shared" si="6"/>
        <v>#VALUE!</v>
      </c>
      <c r="J132" s="35" t="e" vm="1">
        <f t="shared" si="7"/>
        <v>#VALUE!</v>
      </c>
      <c r="K132" s="35" t="e" vm="2">
        <f>[1]!genUniform($K$9,$K$10)</f>
        <v>#VALUE!</v>
      </c>
      <c r="L132" s="35" t="e" vm="1">
        <f t="shared" si="8"/>
        <v>#VALUE!</v>
      </c>
      <c r="M132" s="35" t="e" vm="1">
        <f t="shared" si="9"/>
        <v>#VALUE!</v>
      </c>
      <c r="N132" s="35" t="e" vm="2">
        <f>[1]!genUniform($N$9,$N$10)</f>
        <v>#VALUE!</v>
      </c>
      <c r="O132" s="35" t="e" vm="1">
        <f t="shared" si="10"/>
        <v>#VALUE!</v>
      </c>
      <c r="P132" s="35" t="e" vm="1">
        <f t="shared" si="11"/>
        <v>#VALUE!</v>
      </c>
    </row>
    <row r="133" spans="1:16">
      <c r="A133" s="35">
        <v>123</v>
      </c>
      <c r="C133" s="35" t="e" vm="2">
        <f>[1]!GenLimitNormal($C$9,$C$10,0,1000,0)</f>
        <v>#VALUE!</v>
      </c>
      <c r="D133" s="35" t="e" vm="2">
        <f>[1]!GenBetaPERT(0,$D$9,1)</f>
        <v>#VALUE!</v>
      </c>
      <c r="F133" s="35" t="e" vm="2">
        <f>[1]!GenLognormal($F$9,$F$10)</f>
        <v>#VALUE!</v>
      </c>
      <c r="G133" s="35" t="e" vm="2">
        <f>[1]!GenLognormal($G$9,$G$10)</f>
        <v>#VALUE!</v>
      </c>
      <c r="H133" s="35" t="e" vm="2">
        <f>[1]!genUniform($H$9,$H$10)</f>
        <v>#VALUE!</v>
      </c>
      <c r="I133" s="35" t="e" vm="1">
        <f t="shared" si="6"/>
        <v>#VALUE!</v>
      </c>
      <c r="J133" s="35" t="e" vm="1">
        <f t="shared" si="7"/>
        <v>#VALUE!</v>
      </c>
      <c r="K133" s="35" t="e" vm="2">
        <f>[1]!genUniform($K$9,$K$10)</f>
        <v>#VALUE!</v>
      </c>
      <c r="L133" s="35" t="e" vm="1">
        <f t="shared" si="8"/>
        <v>#VALUE!</v>
      </c>
      <c r="M133" s="35" t="e" vm="1">
        <f t="shared" si="9"/>
        <v>#VALUE!</v>
      </c>
      <c r="N133" s="35" t="e" vm="2">
        <f>[1]!genUniform($N$9,$N$10)</f>
        <v>#VALUE!</v>
      </c>
      <c r="O133" s="35" t="e" vm="1">
        <f t="shared" si="10"/>
        <v>#VALUE!</v>
      </c>
      <c r="P133" s="35" t="e" vm="1">
        <f t="shared" si="11"/>
        <v>#VALUE!</v>
      </c>
    </row>
    <row r="134" spans="1:16">
      <c r="A134" s="35">
        <v>124</v>
      </c>
      <c r="C134" s="35" t="e" vm="2">
        <f>[1]!GenLimitNormal($C$9,$C$10,0,1000,0)</f>
        <v>#VALUE!</v>
      </c>
      <c r="D134" s="35" t="e" vm="2">
        <f>[1]!GenBetaPERT(0,$D$9,1)</f>
        <v>#VALUE!</v>
      </c>
      <c r="F134" s="35" t="e" vm="2">
        <f>[1]!GenLognormal($F$9,$F$10)</f>
        <v>#VALUE!</v>
      </c>
      <c r="G134" s="35" t="e" vm="2">
        <f>[1]!GenLognormal($G$9,$G$10)</f>
        <v>#VALUE!</v>
      </c>
      <c r="H134" s="35" t="e" vm="2">
        <f>[1]!genUniform($H$9,$H$10)</f>
        <v>#VALUE!</v>
      </c>
      <c r="I134" s="35" t="e" vm="1">
        <f t="shared" si="6"/>
        <v>#VALUE!</v>
      </c>
      <c r="J134" s="35" t="e" vm="1">
        <f t="shared" si="7"/>
        <v>#VALUE!</v>
      </c>
      <c r="K134" s="35" t="e" vm="2">
        <f>[1]!genUniform($K$9,$K$10)</f>
        <v>#VALUE!</v>
      </c>
      <c r="L134" s="35" t="e" vm="1">
        <f t="shared" si="8"/>
        <v>#VALUE!</v>
      </c>
      <c r="M134" s="35" t="e" vm="1">
        <f t="shared" si="9"/>
        <v>#VALUE!</v>
      </c>
      <c r="N134" s="35" t="e" vm="2">
        <f>[1]!genUniform($N$9,$N$10)</f>
        <v>#VALUE!</v>
      </c>
      <c r="O134" s="35" t="e" vm="1">
        <f t="shared" si="10"/>
        <v>#VALUE!</v>
      </c>
      <c r="P134" s="35" t="e" vm="1">
        <f t="shared" si="11"/>
        <v>#VALUE!</v>
      </c>
    </row>
    <row r="135" spans="1:16">
      <c r="A135" s="35">
        <v>125</v>
      </c>
      <c r="C135" s="35" t="e" vm="2">
        <f>[1]!GenLimitNormal($C$9,$C$10,0,1000,0)</f>
        <v>#VALUE!</v>
      </c>
      <c r="D135" s="35" t="e" vm="2">
        <f>[1]!GenBetaPERT(0,$D$9,1)</f>
        <v>#VALUE!</v>
      </c>
      <c r="F135" s="35" t="e" vm="2">
        <f>[1]!GenLognormal($F$9,$F$10)</f>
        <v>#VALUE!</v>
      </c>
      <c r="G135" s="35" t="e" vm="2">
        <f>[1]!GenLognormal($G$9,$G$10)</f>
        <v>#VALUE!</v>
      </c>
      <c r="H135" s="35" t="e" vm="2">
        <f>[1]!genUniform($H$9,$H$10)</f>
        <v>#VALUE!</v>
      </c>
      <c r="I135" s="35" t="e" vm="1">
        <f t="shared" si="6"/>
        <v>#VALUE!</v>
      </c>
      <c r="J135" s="35" t="e" vm="1">
        <f t="shared" si="7"/>
        <v>#VALUE!</v>
      </c>
      <c r="K135" s="35" t="e" vm="2">
        <f>[1]!genUniform($K$9,$K$10)</f>
        <v>#VALUE!</v>
      </c>
      <c r="L135" s="35" t="e" vm="1">
        <f t="shared" si="8"/>
        <v>#VALUE!</v>
      </c>
      <c r="M135" s="35" t="e" vm="1">
        <f t="shared" si="9"/>
        <v>#VALUE!</v>
      </c>
      <c r="N135" s="35" t="e" vm="2">
        <f>[1]!genUniform($N$9,$N$10)</f>
        <v>#VALUE!</v>
      </c>
      <c r="O135" s="35" t="e" vm="1">
        <f t="shared" si="10"/>
        <v>#VALUE!</v>
      </c>
      <c r="P135" s="35" t="e" vm="1">
        <f t="shared" si="11"/>
        <v>#VALUE!</v>
      </c>
    </row>
    <row r="136" spans="1:16">
      <c r="A136" s="35">
        <v>126</v>
      </c>
      <c r="C136" s="35" t="e" vm="2">
        <f>[1]!GenLimitNormal($C$9,$C$10,0,1000,0)</f>
        <v>#VALUE!</v>
      </c>
      <c r="D136" s="35" t="e" vm="2">
        <f>[1]!GenBetaPERT(0,$D$9,1)</f>
        <v>#VALUE!</v>
      </c>
      <c r="F136" s="35" t="e" vm="2">
        <f>[1]!GenLognormal($F$9,$F$10)</f>
        <v>#VALUE!</v>
      </c>
      <c r="G136" s="35" t="e" vm="2">
        <f>[1]!GenLognormal($G$9,$G$10)</f>
        <v>#VALUE!</v>
      </c>
      <c r="H136" s="35" t="e" vm="2">
        <f>[1]!genUniform($H$9,$H$10)</f>
        <v>#VALUE!</v>
      </c>
      <c r="I136" s="35" t="e" vm="1">
        <f t="shared" si="6"/>
        <v>#VALUE!</v>
      </c>
      <c r="J136" s="35" t="e" vm="1">
        <f t="shared" si="7"/>
        <v>#VALUE!</v>
      </c>
      <c r="K136" s="35" t="e" vm="2">
        <f>[1]!genUniform($K$9,$K$10)</f>
        <v>#VALUE!</v>
      </c>
      <c r="L136" s="35" t="e" vm="1">
        <f t="shared" si="8"/>
        <v>#VALUE!</v>
      </c>
      <c r="M136" s="35" t="e" vm="1">
        <f t="shared" si="9"/>
        <v>#VALUE!</v>
      </c>
      <c r="N136" s="35" t="e" vm="2">
        <f>[1]!genUniform($N$9,$N$10)</f>
        <v>#VALUE!</v>
      </c>
      <c r="O136" s="35" t="e" vm="1">
        <f t="shared" si="10"/>
        <v>#VALUE!</v>
      </c>
      <c r="P136" s="35" t="e" vm="1">
        <f t="shared" si="11"/>
        <v>#VALUE!</v>
      </c>
    </row>
    <row r="137" spans="1:16">
      <c r="A137" s="35">
        <v>127</v>
      </c>
      <c r="C137" s="35" t="e" vm="2">
        <f>[1]!GenLimitNormal($C$9,$C$10,0,1000,0)</f>
        <v>#VALUE!</v>
      </c>
      <c r="D137" s="35" t="e" vm="2">
        <f>[1]!GenBetaPERT(0,$D$9,1)</f>
        <v>#VALUE!</v>
      </c>
      <c r="F137" s="35" t="e" vm="2">
        <f>[1]!GenLognormal($F$9,$F$10)</f>
        <v>#VALUE!</v>
      </c>
      <c r="G137" s="35" t="e" vm="2">
        <f>[1]!GenLognormal($G$9,$G$10)</f>
        <v>#VALUE!</v>
      </c>
      <c r="H137" s="35" t="e" vm="2">
        <f>[1]!genUniform($H$9,$H$10)</f>
        <v>#VALUE!</v>
      </c>
      <c r="I137" s="35" t="e" vm="1">
        <f t="shared" si="6"/>
        <v>#VALUE!</v>
      </c>
      <c r="J137" s="35" t="e" vm="1">
        <f t="shared" si="7"/>
        <v>#VALUE!</v>
      </c>
      <c r="K137" s="35" t="e" vm="2">
        <f>[1]!genUniform($K$9,$K$10)</f>
        <v>#VALUE!</v>
      </c>
      <c r="L137" s="35" t="e" vm="1">
        <f t="shared" si="8"/>
        <v>#VALUE!</v>
      </c>
      <c r="M137" s="35" t="e" vm="1">
        <f t="shared" si="9"/>
        <v>#VALUE!</v>
      </c>
      <c r="N137" s="35" t="e" vm="2">
        <f>[1]!genUniform($N$9,$N$10)</f>
        <v>#VALUE!</v>
      </c>
      <c r="O137" s="35" t="e" vm="1">
        <f t="shared" si="10"/>
        <v>#VALUE!</v>
      </c>
      <c r="P137" s="35" t="e" vm="1">
        <f t="shared" si="11"/>
        <v>#VALUE!</v>
      </c>
    </row>
    <row r="138" spans="1:16">
      <c r="A138" s="35">
        <v>128</v>
      </c>
      <c r="C138" s="35" t="e" vm="2">
        <f>[1]!GenLimitNormal($C$9,$C$10,0,1000,0)</f>
        <v>#VALUE!</v>
      </c>
      <c r="D138" s="35" t="e" vm="2">
        <f>[1]!GenBetaPERT(0,$D$9,1)</f>
        <v>#VALUE!</v>
      </c>
      <c r="F138" s="35" t="e" vm="2">
        <f>[1]!GenLognormal($F$9,$F$10)</f>
        <v>#VALUE!</v>
      </c>
      <c r="G138" s="35" t="e" vm="2">
        <f>[1]!GenLognormal($G$9,$G$10)</f>
        <v>#VALUE!</v>
      </c>
      <c r="H138" s="35" t="e" vm="2">
        <f>[1]!genUniform($H$9,$H$10)</f>
        <v>#VALUE!</v>
      </c>
      <c r="I138" s="35" t="e" vm="1">
        <f t="shared" si="6"/>
        <v>#VALUE!</v>
      </c>
      <c r="J138" s="35" t="e" vm="1">
        <f t="shared" si="7"/>
        <v>#VALUE!</v>
      </c>
      <c r="K138" s="35" t="e" vm="2">
        <f>[1]!genUniform($K$9,$K$10)</f>
        <v>#VALUE!</v>
      </c>
      <c r="L138" s="35" t="e" vm="1">
        <f t="shared" si="8"/>
        <v>#VALUE!</v>
      </c>
      <c r="M138" s="35" t="e" vm="1">
        <f t="shared" si="9"/>
        <v>#VALUE!</v>
      </c>
      <c r="N138" s="35" t="e" vm="2">
        <f>[1]!genUniform($N$9,$N$10)</f>
        <v>#VALUE!</v>
      </c>
      <c r="O138" s="35" t="e" vm="1">
        <f t="shared" si="10"/>
        <v>#VALUE!</v>
      </c>
      <c r="P138" s="35" t="e" vm="1">
        <f t="shared" si="11"/>
        <v>#VALUE!</v>
      </c>
    </row>
    <row r="139" spans="1:16">
      <c r="A139" s="35">
        <v>129</v>
      </c>
      <c r="C139" s="35" t="e" vm="2">
        <f>[1]!GenLimitNormal($C$9,$C$10,0,1000,0)</f>
        <v>#VALUE!</v>
      </c>
      <c r="D139" s="35" t="e" vm="2">
        <f>[1]!GenBetaPERT(0,$D$9,1)</f>
        <v>#VALUE!</v>
      </c>
      <c r="F139" s="35" t="e" vm="2">
        <f>[1]!GenLognormal($F$9,$F$10)</f>
        <v>#VALUE!</v>
      </c>
      <c r="G139" s="35" t="e" vm="2">
        <f>[1]!GenLognormal($G$9,$G$10)</f>
        <v>#VALUE!</v>
      </c>
      <c r="H139" s="35" t="e" vm="2">
        <f>[1]!genUniform($H$9,$H$10)</f>
        <v>#VALUE!</v>
      </c>
      <c r="I139" s="35" t="e" vm="1">
        <f t="shared" si="6"/>
        <v>#VALUE!</v>
      </c>
      <c r="J139" s="35" t="e" vm="1">
        <f t="shared" si="7"/>
        <v>#VALUE!</v>
      </c>
      <c r="K139" s="35" t="e" vm="2">
        <f>[1]!genUniform($K$9,$K$10)</f>
        <v>#VALUE!</v>
      </c>
      <c r="L139" s="35" t="e" vm="1">
        <f t="shared" si="8"/>
        <v>#VALUE!</v>
      </c>
      <c r="M139" s="35" t="e" vm="1">
        <f t="shared" si="9"/>
        <v>#VALUE!</v>
      </c>
      <c r="N139" s="35" t="e" vm="2">
        <f>[1]!genUniform($N$9,$N$10)</f>
        <v>#VALUE!</v>
      </c>
      <c r="O139" s="35" t="e" vm="1">
        <f t="shared" si="10"/>
        <v>#VALUE!</v>
      </c>
      <c r="P139" s="35" t="e" vm="1">
        <f t="shared" si="11"/>
        <v>#VALUE!</v>
      </c>
    </row>
    <row r="140" spans="1:16">
      <c r="A140" s="35">
        <v>130</v>
      </c>
      <c r="C140" s="35" t="e" vm="2">
        <f>[1]!GenLimitNormal($C$9,$C$10,0,1000,0)</f>
        <v>#VALUE!</v>
      </c>
      <c r="D140" s="35" t="e" vm="2">
        <f>[1]!GenBetaPERT(0,$D$9,1)</f>
        <v>#VALUE!</v>
      </c>
      <c r="F140" s="35" t="e" vm="2">
        <f>[1]!GenLognormal($F$9,$F$10)</f>
        <v>#VALUE!</v>
      </c>
      <c r="G140" s="35" t="e" vm="2">
        <f>[1]!GenLognormal($G$9,$G$10)</f>
        <v>#VALUE!</v>
      </c>
      <c r="H140" s="35" t="e" vm="2">
        <f>[1]!genUniform($H$9,$H$10)</f>
        <v>#VALUE!</v>
      </c>
      <c r="I140" s="35" t="e" vm="1">
        <f t="shared" ref="I140:I203" si="12">_xlfn.LOGNORM.INV($H140,$I$9,$I$10)</f>
        <v>#VALUE!</v>
      </c>
      <c r="J140" s="35" t="e" vm="1">
        <f t="shared" ref="J140:J203" si="13">$C140+$D140*$E140*$I140/$F140+(1-$D140)*$E140*$G140</f>
        <v>#VALUE!</v>
      </c>
      <c r="K140" s="35" t="e" vm="2">
        <f>[1]!genUniform($K$9,$K$10)</f>
        <v>#VALUE!</v>
      </c>
      <c r="L140" s="35" t="e" vm="1">
        <f t="shared" ref="L140:L203" si="14">_xlfn.LOGNORM.INV($K140,$L$9,$L$10)</f>
        <v>#VALUE!</v>
      </c>
      <c r="M140" s="35" t="e" vm="1">
        <f t="shared" ref="M140:M203" si="15">$C140+$D140*$E140*$L140/$F140+(1-$D140)*$E140*$G140</f>
        <v>#VALUE!</v>
      </c>
      <c r="N140" s="35" t="e" vm="2">
        <f>[1]!genUniform($N$9,$N$10)</f>
        <v>#VALUE!</v>
      </c>
      <c r="O140" s="35" t="e" vm="1">
        <f t="shared" ref="O140:O203" si="16">_xlfn.LOGNORM.INV($N140,$O$9,$O$10)</f>
        <v>#VALUE!</v>
      </c>
      <c r="P140" s="35" t="e" vm="1">
        <f t="shared" ref="P140:P203" si="17">$C140+$D140*$E140*$O140/$F140+(1-$D140)*$E140*$G140</f>
        <v>#VALUE!</v>
      </c>
    </row>
    <row r="141" spans="1:16">
      <c r="A141" s="35">
        <v>131</v>
      </c>
      <c r="C141" s="35" t="e" vm="2">
        <f>[1]!GenLimitNormal($C$9,$C$10,0,1000,0)</f>
        <v>#VALUE!</v>
      </c>
      <c r="D141" s="35" t="e" vm="2">
        <f>[1]!GenBetaPERT(0,$D$9,1)</f>
        <v>#VALUE!</v>
      </c>
      <c r="F141" s="35" t="e" vm="2">
        <f>[1]!GenLognormal($F$9,$F$10)</f>
        <v>#VALUE!</v>
      </c>
      <c r="G141" s="35" t="e" vm="2">
        <f>[1]!GenLognormal($G$9,$G$10)</f>
        <v>#VALUE!</v>
      </c>
      <c r="H141" s="35" t="e" vm="2">
        <f>[1]!genUniform($H$9,$H$10)</f>
        <v>#VALUE!</v>
      </c>
      <c r="I141" s="35" t="e" vm="1">
        <f t="shared" si="12"/>
        <v>#VALUE!</v>
      </c>
      <c r="J141" s="35" t="e" vm="1">
        <f t="shared" si="13"/>
        <v>#VALUE!</v>
      </c>
      <c r="K141" s="35" t="e" vm="2">
        <f>[1]!genUniform($K$9,$K$10)</f>
        <v>#VALUE!</v>
      </c>
      <c r="L141" s="35" t="e" vm="1">
        <f t="shared" si="14"/>
        <v>#VALUE!</v>
      </c>
      <c r="M141" s="35" t="e" vm="1">
        <f t="shared" si="15"/>
        <v>#VALUE!</v>
      </c>
      <c r="N141" s="35" t="e" vm="2">
        <f>[1]!genUniform($N$9,$N$10)</f>
        <v>#VALUE!</v>
      </c>
      <c r="O141" s="35" t="e" vm="1">
        <f t="shared" si="16"/>
        <v>#VALUE!</v>
      </c>
      <c r="P141" s="35" t="e" vm="1">
        <f t="shared" si="17"/>
        <v>#VALUE!</v>
      </c>
    </row>
    <row r="142" spans="1:16">
      <c r="A142" s="35">
        <v>132</v>
      </c>
      <c r="C142" s="35" t="e" vm="2">
        <f>[1]!GenLimitNormal($C$9,$C$10,0,1000,0)</f>
        <v>#VALUE!</v>
      </c>
      <c r="D142" s="35" t="e" vm="2">
        <f>[1]!GenBetaPERT(0,$D$9,1)</f>
        <v>#VALUE!</v>
      </c>
      <c r="F142" s="35" t="e" vm="2">
        <f>[1]!GenLognormal($F$9,$F$10)</f>
        <v>#VALUE!</v>
      </c>
      <c r="G142" s="35" t="e" vm="2">
        <f>[1]!GenLognormal($G$9,$G$10)</f>
        <v>#VALUE!</v>
      </c>
      <c r="H142" s="35" t="e" vm="2">
        <f>[1]!genUniform($H$9,$H$10)</f>
        <v>#VALUE!</v>
      </c>
      <c r="I142" s="35" t="e" vm="1">
        <f t="shared" si="12"/>
        <v>#VALUE!</v>
      </c>
      <c r="J142" s="35" t="e" vm="1">
        <f t="shared" si="13"/>
        <v>#VALUE!</v>
      </c>
      <c r="K142" s="35" t="e" vm="2">
        <f>[1]!genUniform($K$9,$K$10)</f>
        <v>#VALUE!</v>
      </c>
      <c r="L142" s="35" t="e" vm="1">
        <f t="shared" si="14"/>
        <v>#VALUE!</v>
      </c>
      <c r="M142" s="35" t="e" vm="1">
        <f t="shared" si="15"/>
        <v>#VALUE!</v>
      </c>
      <c r="N142" s="35" t="e" vm="2">
        <f>[1]!genUniform($N$9,$N$10)</f>
        <v>#VALUE!</v>
      </c>
      <c r="O142" s="35" t="e" vm="1">
        <f t="shared" si="16"/>
        <v>#VALUE!</v>
      </c>
      <c r="P142" s="35" t="e" vm="1">
        <f t="shared" si="17"/>
        <v>#VALUE!</v>
      </c>
    </row>
    <row r="143" spans="1:16">
      <c r="A143" s="35">
        <v>133</v>
      </c>
      <c r="C143" s="35" t="e" vm="2">
        <f>[1]!GenLimitNormal($C$9,$C$10,0,1000,0)</f>
        <v>#VALUE!</v>
      </c>
      <c r="D143" s="35" t="e" vm="2">
        <f>[1]!GenBetaPERT(0,$D$9,1)</f>
        <v>#VALUE!</v>
      </c>
      <c r="F143" s="35" t="e" vm="2">
        <f>[1]!GenLognormal($F$9,$F$10)</f>
        <v>#VALUE!</v>
      </c>
      <c r="G143" s="35" t="e" vm="2">
        <f>[1]!GenLognormal($G$9,$G$10)</f>
        <v>#VALUE!</v>
      </c>
      <c r="H143" s="35" t="e" vm="2">
        <f>[1]!genUniform($H$9,$H$10)</f>
        <v>#VALUE!</v>
      </c>
      <c r="I143" s="35" t="e" vm="1">
        <f t="shared" si="12"/>
        <v>#VALUE!</v>
      </c>
      <c r="J143" s="35" t="e" vm="1">
        <f t="shared" si="13"/>
        <v>#VALUE!</v>
      </c>
      <c r="K143" s="35" t="e" vm="2">
        <f>[1]!genUniform($K$9,$K$10)</f>
        <v>#VALUE!</v>
      </c>
      <c r="L143" s="35" t="e" vm="1">
        <f t="shared" si="14"/>
        <v>#VALUE!</v>
      </c>
      <c r="M143" s="35" t="e" vm="1">
        <f t="shared" si="15"/>
        <v>#VALUE!</v>
      </c>
      <c r="N143" s="35" t="e" vm="2">
        <f>[1]!genUniform($N$9,$N$10)</f>
        <v>#VALUE!</v>
      </c>
      <c r="O143" s="35" t="e" vm="1">
        <f t="shared" si="16"/>
        <v>#VALUE!</v>
      </c>
      <c r="P143" s="35" t="e" vm="1">
        <f t="shared" si="17"/>
        <v>#VALUE!</v>
      </c>
    </row>
    <row r="144" spans="1:16">
      <c r="A144" s="35">
        <v>134</v>
      </c>
      <c r="C144" s="35" t="e" vm="2">
        <f>[1]!GenLimitNormal($C$9,$C$10,0,1000,0)</f>
        <v>#VALUE!</v>
      </c>
      <c r="D144" s="35" t="e" vm="2">
        <f>[1]!GenBetaPERT(0,$D$9,1)</f>
        <v>#VALUE!</v>
      </c>
      <c r="F144" s="35" t="e" vm="2">
        <f>[1]!GenLognormal($F$9,$F$10)</f>
        <v>#VALUE!</v>
      </c>
      <c r="G144" s="35" t="e" vm="2">
        <f>[1]!GenLognormal($G$9,$G$10)</f>
        <v>#VALUE!</v>
      </c>
      <c r="H144" s="35" t="e" vm="2">
        <f>[1]!genUniform($H$9,$H$10)</f>
        <v>#VALUE!</v>
      </c>
      <c r="I144" s="35" t="e" vm="1">
        <f t="shared" si="12"/>
        <v>#VALUE!</v>
      </c>
      <c r="J144" s="35" t="e" vm="1">
        <f t="shared" si="13"/>
        <v>#VALUE!</v>
      </c>
      <c r="K144" s="35" t="e" vm="2">
        <f>[1]!genUniform($K$9,$K$10)</f>
        <v>#VALUE!</v>
      </c>
      <c r="L144" s="35" t="e" vm="1">
        <f t="shared" si="14"/>
        <v>#VALUE!</v>
      </c>
      <c r="M144" s="35" t="e" vm="1">
        <f t="shared" si="15"/>
        <v>#VALUE!</v>
      </c>
      <c r="N144" s="35" t="e" vm="2">
        <f>[1]!genUniform($N$9,$N$10)</f>
        <v>#VALUE!</v>
      </c>
      <c r="O144" s="35" t="e" vm="1">
        <f t="shared" si="16"/>
        <v>#VALUE!</v>
      </c>
      <c r="P144" s="35" t="e" vm="1">
        <f t="shared" si="17"/>
        <v>#VALUE!</v>
      </c>
    </row>
    <row r="145" spans="1:16">
      <c r="A145" s="35">
        <v>135</v>
      </c>
      <c r="C145" s="35" t="e" vm="2">
        <f>[1]!GenLimitNormal($C$9,$C$10,0,1000,0)</f>
        <v>#VALUE!</v>
      </c>
      <c r="D145" s="35" t="e" vm="2">
        <f>[1]!GenBetaPERT(0,$D$9,1)</f>
        <v>#VALUE!</v>
      </c>
      <c r="F145" s="35" t="e" vm="2">
        <f>[1]!GenLognormal($F$9,$F$10)</f>
        <v>#VALUE!</v>
      </c>
      <c r="G145" s="35" t="e" vm="2">
        <f>[1]!GenLognormal($G$9,$G$10)</f>
        <v>#VALUE!</v>
      </c>
      <c r="H145" s="35" t="e" vm="2">
        <f>[1]!genUniform($H$9,$H$10)</f>
        <v>#VALUE!</v>
      </c>
      <c r="I145" s="35" t="e" vm="1">
        <f t="shared" si="12"/>
        <v>#VALUE!</v>
      </c>
      <c r="J145" s="35" t="e" vm="1">
        <f t="shared" si="13"/>
        <v>#VALUE!</v>
      </c>
      <c r="K145" s="35" t="e" vm="2">
        <f>[1]!genUniform($K$9,$K$10)</f>
        <v>#VALUE!</v>
      </c>
      <c r="L145" s="35" t="e" vm="1">
        <f t="shared" si="14"/>
        <v>#VALUE!</v>
      </c>
      <c r="M145" s="35" t="e" vm="1">
        <f t="shared" si="15"/>
        <v>#VALUE!</v>
      </c>
      <c r="N145" s="35" t="e" vm="2">
        <f>[1]!genUniform($N$9,$N$10)</f>
        <v>#VALUE!</v>
      </c>
      <c r="O145" s="35" t="e" vm="1">
        <f t="shared" si="16"/>
        <v>#VALUE!</v>
      </c>
      <c r="P145" s="35" t="e" vm="1">
        <f t="shared" si="17"/>
        <v>#VALUE!</v>
      </c>
    </row>
    <row r="146" spans="1:16">
      <c r="A146" s="35">
        <v>136</v>
      </c>
      <c r="C146" s="35" t="e" vm="2">
        <f>[1]!GenLimitNormal($C$9,$C$10,0,1000,0)</f>
        <v>#VALUE!</v>
      </c>
      <c r="D146" s="35" t="e" vm="2">
        <f>[1]!GenBetaPERT(0,$D$9,1)</f>
        <v>#VALUE!</v>
      </c>
      <c r="F146" s="35" t="e" vm="2">
        <f>[1]!GenLognormal($F$9,$F$10)</f>
        <v>#VALUE!</v>
      </c>
      <c r="G146" s="35" t="e" vm="2">
        <f>[1]!GenLognormal($G$9,$G$10)</f>
        <v>#VALUE!</v>
      </c>
      <c r="H146" s="35" t="e" vm="2">
        <f>[1]!genUniform($H$9,$H$10)</f>
        <v>#VALUE!</v>
      </c>
      <c r="I146" s="35" t="e" vm="1">
        <f t="shared" si="12"/>
        <v>#VALUE!</v>
      </c>
      <c r="J146" s="35" t="e" vm="1">
        <f t="shared" si="13"/>
        <v>#VALUE!</v>
      </c>
      <c r="K146" s="35" t="e" vm="2">
        <f>[1]!genUniform($K$9,$K$10)</f>
        <v>#VALUE!</v>
      </c>
      <c r="L146" s="35" t="e" vm="1">
        <f t="shared" si="14"/>
        <v>#VALUE!</v>
      </c>
      <c r="M146" s="35" t="e" vm="1">
        <f t="shared" si="15"/>
        <v>#VALUE!</v>
      </c>
      <c r="N146" s="35" t="e" vm="2">
        <f>[1]!genUniform($N$9,$N$10)</f>
        <v>#VALUE!</v>
      </c>
      <c r="O146" s="35" t="e" vm="1">
        <f t="shared" si="16"/>
        <v>#VALUE!</v>
      </c>
      <c r="P146" s="35" t="e" vm="1">
        <f t="shared" si="17"/>
        <v>#VALUE!</v>
      </c>
    </row>
    <row r="147" spans="1:16">
      <c r="A147" s="35">
        <v>137</v>
      </c>
      <c r="C147" s="35" t="e" vm="2">
        <f>[1]!GenLimitNormal($C$9,$C$10,0,1000,0)</f>
        <v>#VALUE!</v>
      </c>
      <c r="D147" s="35" t="e" vm="2">
        <f>[1]!GenBetaPERT(0,$D$9,1)</f>
        <v>#VALUE!</v>
      </c>
      <c r="F147" s="35" t="e" vm="2">
        <f>[1]!GenLognormal($F$9,$F$10)</f>
        <v>#VALUE!</v>
      </c>
      <c r="G147" s="35" t="e" vm="2">
        <f>[1]!GenLognormal($G$9,$G$10)</f>
        <v>#VALUE!</v>
      </c>
      <c r="H147" s="35" t="e" vm="2">
        <f>[1]!genUniform($H$9,$H$10)</f>
        <v>#VALUE!</v>
      </c>
      <c r="I147" s="35" t="e" vm="1">
        <f t="shared" si="12"/>
        <v>#VALUE!</v>
      </c>
      <c r="J147" s="35" t="e" vm="1">
        <f t="shared" si="13"/>
        <v>#VALUE!</v>
      </c>
      <c r="K147" s="35" t="e" vm="2">
        <f>[1]!genUniform($K$9,$K$10)</f>
        <v>#VALUE!</v>
      </c>
      <c r="L147" s="35" t="e" vm="1">
        <f t="shared" si="14"/>
        <v>#VALUE!</v>
      </c>
      <c r="M147" s="35" t="e" vm="1">
        <f t="shared" si="15"/>
        <v>#VALUE!</v>
      </c>
      <c r="N147" s="35" t="e" vm="2">
        <f>[1]!genUniform($N$9,$N$10)</f>
        <v>#VALUE!</v>
      </c>
      <c r="O147" s="35" t="e" vm="1">
        <f t="shared" si="16"/>
        <v>#VALUE!</v>
      </c>
      <c r="P147" s="35" t="e" vm="1">
        <f t="shared" si="17"/>
        <v>#VALUE!</v>
      </c>
    </row>
    <row r="148" spans="1:16">
      <c r="A148" s="35">
        <v>138</v>
      </c>
      <c r="C148" s="35" t="e" vm="2">
        <f>[1]!GenLimitNormal($C$9,$C$10,0,1000,0)</f>
        <v>#VALUE!</v>
      </c>
      <c r="D148" s="35" t="e" vm="2">
        <f>[1]!GenBetaPERT(0,$D$9,1)</f>
        <v>#VALUE!</v>
      </c>
      <c r="F148" s="35" t="e" vm="2">
        <f>[1]!GenLognormal($F$9,$F$10)</f>
        <v>#VALUE!</v>
      </c>
      <c r="G148" s="35" t="e" vm="2">
        <f>[1]!GenLognormal($G$9,$G$10)</f>
        <v>#VALUE!</v>
      </c>
      <c r="H148" s="35" t="e" vm="2">
        <f>[1]!genUniform($H$9,$H$10)</f>
        <v>#VALUE!</v>
      </c>
      <c r="I148" s="35" t="e" vm="1">
        <f t="shared" si="12"/>
        <v>#VALUE!</v>
      </c>
      <c r="J148" s="35" t="e" vm="1">
        <f t="shared" si="13"/>
        <v>#VALUE!</v>
      </c>
      <c r="K148" s="35" t="e" vm="2">
        <f>[1]!genUniform($K$9,$K$10)</f>
        <v>#VALUE!</v>
      </c>
      <c r="L148" s="35" t="e" vm="1">
        <f t="shared" si="14"/>
        <v>#VALUE!</v>
      </c>
      <c r="M148" s="35" t="e" vm="1">
        <f t="shared" si="15"/>
        <v>#VALUE!</v>
      </c>
      <c r="N148" s="35" t="e" vm="2">
        <f>[1]!genUniform($N$9,$N$10)</f>
        <v>#VALUE!</v>
      </c>
      <c r="O148" s="35" t="e" vm="1">
        <f t="shared" si="16"/>
        <v>#VALUE!</v>
      </c>
      <c r="P148" s="35" t="e" vm="1">
        <f t="shared" si="17"/>
        <v>#VALUE!</v>
      </c>
    </row>
    <row r="149" spans="1:16">
      <c r="A149" s="35">
        <v>139</v>
      </c>
      <c r="C149" s="35" t="e" vm="2">
        <f>[1]!GenLimitNormal($C$9,$C$10,0,1000,0)</f>
        <v>#VALUE!</v>
      </c>
      <c r="D149" s="35" t="e" vm="2">
        <f>[1]!GenBetaPERT(0,$D$9,1)</f>
        <v>#VALUE!</v>
      </c>
      <c r="F149" s="35" t="e" vm="2">
        <f>[1]!GenLognormal($F$9,$F$10)</f>
        <v>#VALUE!</v>
      </c>
      <c r="G149" s="35" t="e" vm="2">
        <f>[1]!GenLognormal($G$9,$G$10)</f>
        <v>#VALUE!</v>
      </c>
      <c r="H149" s="35" t="e" vm="2">
        <f>[1]!genUniform($H$9,$H$10)</f>
        <v>#VALUE!</v>
      </c>
      <c r="I149" s="35" t="e" vm="1">
        <f t="shared" si="12"/>
        <v>#VALUE!</v>
      </c>
      <c r="J149" s="35" t="e" vm="1">
        <f t="shared" si="13"/>
        <v>#VALUE!</v>
      </c>
      <c r="K149" s="35" t="e" vm="2">
        <f>[1]!genUniform($K$9,$K$10)</f>
        <v>#VALUE!</v>
      </c>
      <c r="L149" s="35" t="e" vm="1">
        <f t="shared" si="14"/>
        <v>#VALUE!</v>
      </c>
      <c r="M149" s="35" t="e" vm="1">
        <f t="shared" si="15"/>
        <v>#VALUE!</v>
      </c>
      <c r="N149" s="35" t="e" vm="2">
        <f>[1]!genUniform($N$9,$N$10)</f>
        <v>#VALUE!</v>
      </c>
      <c r="O149" s="35" t="e" vm="1">
        <f t="shared" si="16"/>
        <v>#VALUE!</v>
      </c>
      <c r="P149" s="35" t="e" vm="1">
        <f t="shared" si="17"/>
        <v>#VALUE!</v>
      </c>
    </row>
    <row r="150" spans="1:16">
      <c r="A150" s="35">
        <v>140</v>
      </c>
      <c r="C150" s="35" t="e" vm="2">
        <f>[1]!GenLimitNormal($C$9,$C$10,0,1000,0)</f>
        <v>#VALUE!</v>
      </c>
      <c r="D150" s="35" t="e" vm="2">
        <f>[1]!GenBetaPERT(0,$D$9,1)</f>
        <v>#VALUE!</v>
      </c>
      <c r="F150" s="35" t="e" vm="2">
        <f>[1]!GenLognormal($F$9,$F$10)</f>
        <v>#VALUE!</v>
      </c>
      <c r="G150" s="35" t="e" vm="2">
        <f>[1]!GenLognormal($G$9,$G$10)</f>
        <v>#VALUE!</v>
      </c>
      <c r="H150" s="35" t="e" vm="2">
        <f>[1]!genUniform($H$9,$H$10)</f>
        <v>#VALUE!</v>
      </c>
      <c r="I150" s="35" t="e" vm="1">
        <f t="shared" si="12"/>
        <v>#VALUE!</v>
      </c>
      <c r="J150" s="35" t="e" vm="1">
        <f t="shared" si="13"/>
        <v>#VALUE!</v>
      </c>
      <c r="K150" s="35" t="e" vm="2">
        <f>[1]!genUniform($K$9,$K$10)</f>
        <v>#VALUE!</v>
      </c>
      <c r="L150" s="35" t="e" vm="1">
        <f t="shared" si="14"/>
        <v>#VALUE!</v>
      </c>
      <c r="M150" s="35" t="e" vm="1">
        <f t="shared" si="15"/>
        <v>#VALUE!</v>
      </c>
      <c r="N150" s="35" t="e" vm="2">
        <f>[1]!genUniform($N$9,$N$10)</f>
        <v>#VALUE!</v>
      </c>
      <c r="O150" s="35" t="e" vm="1">
        <f t="shared" si="16"/>
        <v>#VALUE!</v>
      </c>
      <c r="P150" s="35" t="e" vm="1">
        <f t="shared" si="17"/>
        <v>#VALUE!</v>
      </c>
    </row>
    <row r="151" spans="1:16">
      <c r="A151" s="35">
        <v>141</v>
      </c>
      <c r="C151" s="35" t="e" vm="2">
        <f>[1]!GenLimitNormal($C$9,$C$10,0,1000,0)</f>
        <v>#VALUE!</v>
      </c>
      <c r="D151" s="35" t="e" vm="2">
        <f>[1]!GenBetaPERT(0,$D$9,1)</f>
        <v>#VALUE!</v>
      </c>
      <c r="F151" s="35" t="e" vm="2">
        <f>[1]!GenLognormal($F$9,$F$10)</f>
        <v>#VALUE!</v>
      </c>
      <c r="G151" s="35" t="e" vm="2">
        <f>[1]!GenLognormal($G$9,$G$10)</f>
        <v>#VALUE!</v>
      </c>
      <c r="H151" s="35" t="e" vm="2">
        <f>[1]!genUniform($H$9,$H$10)</f>
        <v>#VALUE!</v>
      </c>
      <c r="I151" s="35" t="e" vm="1">
        <f t="shared" si="12"/>
        <v>#VALUE!</v>
      </c>
      <c r="J151" s="35" t="e" vm="1">
        <f t="shared" si="13"/>
        <v>#VALUE!</v>
      </c>
      <c r="K151" s="35" t="e" vm="2">
        <f>[1]!genUniform($K$9,$K$10)</f>
        <v>#VALUE!</v>
      </c>
      <c r="L151" s="35" t="e" vm="1">
        <f t="shared" si="14"/>
        <v>#VALUE!</v>
      </c>
      <c r="M151" s="35" t="e" vm="1">
        <f t="shared" si="15"/>
        <v>#VALUE!</v>
      </c>
      <c r="N151" s="35" t="e" vm="2">
        <f>[1]!genUniform($N$9,$N$10)</f>
        <v>#VALUE!</v>
      </c>
      <c r="O151" s="35" t="e" vm="1">
        <f t="shared" si="16"/>
        <v>#VALUE!</v>
      </c>
      <c r="P151" s="35" t="e" vm="1">
        <f t="shared" si="17"/>
        <v>#VALUE!</v>
      </c>
    </row>
    <row r="152" spans="1:16">
      <c r="A152" s="35">
        <v>142</v>
      </c>
      <c r="C152" s="35" t="e" vm="2">
        <f>[1]!GenLimitNormal($C$9,$C$10,0,1000,0)</f>
        <v>#VALUE!</v>
      </c>
      <c r="D152" s="35" t="e" vm="2">
        <f>[1]!GenBetaPERT(0,$D$9,1)</f>
        <v>#VALUE!</v>
      </c>
      <c r="F152" s="35" t="e" vm="2">
        <f>[1]!GenLognormal($F$9,$F$10)</f>
        <v>#VALUE!</v>
      </c>
      <c r="G152" s="35" t="e" vm="2">
        <f>[1]!GenLognormal($G$9,$G$10)</f>
        <v>#VALUE!</v>
      </c>
      <c r="H152" s="35" t="e" vm="2">
        <f>[1]!genUniform($H$9,$H$10)</f>
        <v>#VALUE!</v>
      </c>
      <c r="I152" s="35" t="e" vm="1">
        <f t="shared" si="12"/>
        <v>#VALUE!</v>
      </c>
      <c r="J152" s="35" t="e" vm="1">
        <f t="shared" si="13"/>
        <v>#VALUE!</v>
      </c>
      <c r="K152" s="35" t="e" vm="2">
        <f>[1]!genUniform($K$9,$K$10)</f>
        <v>#VALUE!</v>
      </c>
      <c r="L152" s="35" t="e" vm="1">
        <f t="shared" si="14"/>
        <v>#VALUE!</v>
      </c>
      <c r="M152" s="35" t="e" vm="1">
        <f t="shared" si="15"/>
        <v>#VALUE!</v>
      </c>
      <c r="N152" s="35" t="e" vm="2">
        <f>[1]!genUniform($N$9,$N$10)</f>
        <v>#VALUE!</v>
      </c>
      <c r="O152" s="35" t="e" vm="1">
        <f t="shared" si="16"/>
        <v>#VALUE!</v>
      </c>
      <c r="P152" s="35" t="e" vm="1">
        <f t="shared" si="17"/>
        <v>#VALUE!</v>
      </c>
    </row>
    <row r="153" spans="1:16">
      <c r="A153" s="35">
        <v>143</v>
      </c>
      <c r="C153" s="35" t="e" vm="2">
        <f>[1]!GenLimitNormal($C$9,$C$10,0,1000,0)</f>
        <v>#VALUE!</v>
      </c>
      <c r="D153" s="35" t="e" vm="2">
        <f>[1]!GenBetaPERT(0,$D$9,1)</f>
        <v>#VALUE!</v>
      </c>
      <c r="F153" s="35" t="e" vm="2">
        <f>[1]!GenLognormal($F$9,$F$10)</f>
        <v>#VALUE!</v>
      </c>
      <c r="G153" s="35" t="e" vm="2">
        <f>[1]!GenLognormal($G$9,$G$10)</f>
        <v>#VALUE!</v>
      </c>
      <c r="H153" s="35" t="e" vm="2">
        <f>[1]!genUniform($H$9,$H$10)</f>
        <v>#VALUE!</v>
      </c>
      <c r="I153" s="35" t="e" vm="1">
        <f t="shared" si="12"/>
        <v>#VALUE!</v>
      </c>
      <c r="J153" s="35" t="e" vm="1">
        <f t="shared" si="13"/>
        <v>#VALUE!</v>
      </c>
      <c r="K153" s="35" t="e" vm="2">
        <f>[1]!genUniform($K$9,$K$10)</f>
        <v>#VALUE!</v>
      </c>
      <c r="L153" s="35" t="e" vm="1">
        <f t="shared" si="14"/>
        <v>#VALUE!</v>
      </c>
      <c r="M153" s="35" t="e" vm="1">
        <f t="shared" si="15"/>
        <v>#VALUE!</v>
      </c>
      <c r="N153" s="35" t="e" vm="2">
        <f>[1]!genUniform($N$9,$N$10)</f>
        <v>#VALUE!</v>
      </c>
      <c r="O153" s="35" t="e" vm="1">
        <f t="shared" si="16"/>
        <v>#VALUE!</v>
      </c>
      <c r="P153" s="35" t="e" vm="1">
        <f t="shared" si="17"/>
        <v>#VALUE!</v>
      </c>
    </row>
    <row r="154" spans="1:16">
      <c r="A154" s="35">
        <v>144</v>
      </c>
      <c r="C154" s="35" t="e" vm="2">
        <f>[1]!GenLimitNormal($C$9,$C$10,0,1000,0)</f>
        <v>#VALUE!</v>
      </c>
      <c r="D154" s="35" t="e" vm="2">
        <f>[1]!GenBetaPERT(0,$D$9,1)</f>
        <v>#VALUE!</v>
      </c>
      <c r="F154" s="35" t="e" vm="2">
        <f>[1]!GenLognormal($F$9,$F$10)</f>
        <v>#VALUE!</v>
      </c>
      <c r="G154" s="35" t="e" vm="2">
        <f>[1]!GenLognormal($G$9,$G$10)</f>
        <v>#VALUE!</v>
      </c>
      <c r="H154" s="35" t="e" vm="2">
        <f>[1]!genUniform($H$9,$H$10)</f>
        <v>#VALUE!</v>
      </c>
      <c r="I154" s="35" t="e" vm="1">
        <f t="shared" si="12"/>
        <v>#VALUE!</v>
      </c>
      <c r="J154" s="35" t="e" vm="1">
        <f t="shared" si="13"/>
        <v>#VALUE!</v>
      </c>
      <c r="K154" s="35" t="e" vm="2">
        <f>[1]!genUniform($K$9,$K$10)</f>
        <v>#VALUE!</v>
      </c>
      <c r="L154" s="35" t="e" vm="1">
        <f t="shared" si="14"/>
        <v>#VALUE!</v>
      </c>
      <c r="M154" s="35" t="e" vm="1">
        <f t="shared" si="15"/>
        <v>#VALUE!</v>
      </c>
      <c r="N154" s="35" t="e" vm="2">
        <f>[1]!genUniform($N$9,$N$10)</f>
        <v>#VALUE!</v>
      </c>
      <c r="O154" s="35" t="e" vm="1">
        <f t="shared" si="16"/>
        <v>#VALUE!</v>
      </c>
      <c r="P154" s="35" t="e" vm="1">
        <f t="shared" si="17"/>
        <v>#VALUE!</v>
      </c>
    </row>
    <row r="155" spans="1:16">
      <c r="A155" s="35">
        <v>145</v>
      </c>
      <c r="C155" s="35" t="e" vm="2">
        <f>[1]!GenLimitNormal($C$9,$C$10,0,1000,0)</f>
        <v>#VALUE!</v>
      </c>
      <c r="D155" s="35" t="e" vm="2">
        <f>[1]!GenBetaPERT(0,$D$9,1)</f>
        <v>#VALUE!</v>
      </c>
      <c r="F155" s="35" t="e" vm="2">
        <f>[1]!GenLognormal($F$9,$F$10)</f>
        <v>#VALUE!</v>
      </c>
      <c r="G155" s="35" t="e" vm="2">
        <f>[1]!GenLognormal($G$9,$G$10)</f>
        <v>#VALUE!</v>
      </c>
      <c r="H155" s="35" t="e" vm="2">
        <f>[1]!genUniform($H$9,$H$10)</f>
        <v>#VALUE!</v>
      </c>
      <c r="I155" s="35" t="e" vm="1">
        <f t="shared" si="12"/>
        <v>#VALUE!</v>
      </c>
      <c r="J155" s="35" t="e" vm="1">
        <f t="shared" si="13"/>
        <v>#VALUE!</v>
      </c>
      <c r="K155" s="35" t="e" vm="2">
        <f>[1]!genUniform($K$9,$K$10)</f>
        <v>#VALUE!</v>
      </c>
      <c r="L155" s="35" t="e" vm="1">
        <f t="shared" si="14"/>
        <v>#VALUE!</v>
      </c>
      <c r="M155" s="35" t="e" vm="1">
        <f t="shared" si="15"/>
        <v>#VALUE!</v>
      </c>
      <c r="N155" s="35" t="e" vm="2">
        <f>[1]!genUniform($N$9,$N$10)</f>
        <v>#VALUE!</v>
      </c>
      <c r="O155" s="35" t="e" vm="1">
        <f t="shared" si="16"/>
        <v>#VALUE!</v>
      </c>
      <c r="P155" s="35" t="e" vm="1">
        <f t="shared" si="17"/>
        <v>#VALUE!</v>
      </c>
    </row>
    <row r="156" spans="1:16">
      <c r="A156" s="35">
        <v>146</v>
      </c>
      <c r="C156" s="35" t="e" vm="2">
        <f>[1]!GenLimitNormal($C$9,$C$10,0,1000,0)</f>
        <v>#VALUE!</v>
      </c>
      <c r="D156" s="35" t="e" vm="2">
        <f>[1]!GenBetaPERT(0,$D$9,1)</f>
        <v>#VALUE!</v>
      </c>
      <c r="F156" s="35" t="e" vm="2">
        <f>[1]!GenLognormal($F$9,$F$10)</f>
        <v>#VALUE!</v>
      </c>
      <c r="G156" s="35" t="e" vm="2">
        <f>[1]!GenLognormal($G$9,$G$10)</f>
        <v>#VALUE!</v>
      </c>
      <c r="H156" s="35" t="e" vm="2">
        <f>[1]!genUniform($H$9,$H$10)</f>
        <v>#VALUE!</v>
      </c>
      <c r="I156" s="35" t="e" vm="1">
        <f t="shared" si="12"/>
        <v>#VALUE!</v>
      </c>
      <c r="J156" s="35" t="e" vm="1">
        <f t="shared" si="13"/>
        <v>#VALUE!</v>
      </c>
      <c r="K156" s="35" t="e" vm="2">
        <f>[1]!genUniform($K$9,$K$10)</f>
        <v>#VALUE!</v>
      </c>
      <c r="L156" s="35" t="e" vm="1">
        <f t="shared" si="14"/>
        <v>#VALUE!</v>
      </c>
      <c r="M156" s="35" t="e" vm="1">
        <f t="shared" si="15"/>
        <v>#VALUE!</v>
      </c>
      <c r="N156" s="35" t="e" vm="2">
        <f>[1]!genUniform($N$9,$N$10)</f>
        <v>#VALUE!</v>
      </c>
      <c r="O156" s="35" t="e" vm="1">
        <f t="shared" si="16"/>
        <v>#VALUE!</v>
      </c>
      <c r="P156" s="35" t="e" vm="1">
        <f t="shared" si="17"/>
        <v>#VALUE!</v>
      </c>
    </row>
    <row r="157" spans="1:16">
      <c r="A157" s="35">
        <v>147</v>
      </c>
      <c r="C157" s="35" t="e" vm="2">
        <f>[1]!GenLimitNormal($C$9,$C$10,0,1000,0)</f>
        <v>#VALUE!</v>
      </c>
      <c r="D157" s="35" t="e" vm="2">
        <f>[1]!GenBetaPERT(0,$D$9,1)</f>
        <v>#VALUE!</v>
      </c>
      <c r="F157" s="35" t="e" vm="2">
        <f>[1]!GenLognormal($F$9,$F$10)</f>
        <v>#VALUE!</v>
      </c>
      <c r="G157" s="35" t="e" vm="2">
        <f>[1]!GenLognormal($G$9,$G$10)</f>
        <v>#VALUE!</v>
      </c>
      <c r="H157" s="35" t="e" vm="2">
        <f>[1]!genUniform($H$9,$H$10)</f>
        <v>#VALUE!</v>
      </c>
      <c r="I157" s="35" t="e" vm="1">
        <f t="shared" si="12"/>
        <v>#VALUE!</v>
      </c>
      <c r="J157" s="35" t="e" vm="1">
        <f t="shared" si="13"/>
        <v>#VALUE!</v>
      </c>
      <c r="K157" s="35" t="e" vm="2">
        <f>[1]!genUniform($K$9,$K$10)</f>
        <v>#VALUE!</v>
      </c>
      <c r="L157" s="35" t="e" vm="1">
        <f t="shared" si="14"/>
        <v>#VALUE!</v>
      </c>
      <c r="M157" s="35" t="e" vm="1">
        <f t="shared" si="15"/>
        <v>#VALUE!</v>
      </c>
      <c r="N157" s="35" t="e" vm="2">
        <f>[1]!genUniform($N$9,$N$10)</f>
        <v>#VALUE!</v>
      </c>
      <c r="O157" s="35" t="e" vm="1">
        <f t="shared" si="16"/>
        <v>#VALUE!</v>
      </c>
      <c r="P157" s="35" t="e" vm="1">
        <f t="shared" si="17"/>
        <v>#VALUE!</v>
      </c>
    </row>
    <row r="158" spans="1:16">
      <c r="A158" s="35">
        <v>148</v>
      </c>
      <c r="C158" s="35" t="e" vm="2">
        <f>[1]!GenLimitNormal($C$9,$C$10,0,1000,0)</f>
        <v>#VALUE!</v>
      </c>
      <c r="D158" s="35" t="e" vm="2">
        <f>[1]!GenBetaPERT(0,$D$9,1)</f>
        <v>#VALUE!</v>
      </c>
      <c r="F158" s="35" t="e" vm="2">
        <f>[1]!GenLognormal($F$9,$F$10)</f>
        <v>#VALUE!</v>
      </c>
      <c r="G158" s="35" t="e" vm="2">
        <f>[1]!GenLognormal($G$9,$G$10)</f>
        <v>#VALUE!</v>
      </c>
      <c r="H158" s="35" t="e" vm="2">
        <f>[1]!genUniform($H$9,$H$10)</f>
        <v>#VALUE!</v>
      </c>
      <c r="I158" s="35" t="e" vm="1">
        <f t="shared" si="12"/>
        <v>#VALUE!</v>
      </c>
      <c r="J158" s="35" t="e" vm="1">
        <f t="shared" si="13"/>
        <v>#VALUE!</v>
      </c>
      <c r="K158" s="35" t="e" vm="2">
        <f>[1]!genUniform($K$9,$K$10)</f>
        <v>#VALUE!</v>
      </c>
      <c r="L158" s="35" t="e" vm="1">
        <f t="shared" si="14"/>
        <v>#VALUE!</v>
      </c>
      <c r="M158" s="35" t="e" vm="1">
        <f t="shared" si="15"/>
        <v>#VALUE!</v>
      </c>
      <c r="N158" s="35" t="e" vm="2">
        <f>[1]!genUniform($N$9,$N$10)</f>
        <v>#VALUE!</v>
      </c>
      <c r="O158" s="35" t="e" vm="1">
        <f t="shared" si="16"/>
        <v>#VALUE!</v>
      </c>
      <c r="P158" s="35" t="e" vm="1">
        <f t="shared" si="17"/>
        <v>#VALUE!</v>
      </c>
    </row>
    <row r="159" spans="1:16">
      <c r="A159" s="35">
        <v>149</v>
      </c>
      <c r="C159" s="35" t="e" vm="2">
        <f>[1]!GenLimitNormal($C$9,$C$10,0,1000,0)</f>
        <v>#VALUE!</v>
      </c>
      <c r="D159" s="35" t="e" vm="2">
        <f>[1]!GenBetaPERT(0,$D$9,1)</f>
        <v>#VALUE!</v>
      </c>
      <c r="F159" s="35" t="e" vm="2">
        <f>[1]!GenLognormal($F$9,$F$10)</f>
        <v>#VALUE!</v>
      </c>
      <c r="G159" s="35" t="e" vm="2">
        <f>[1]!GenLognormal($G$9,$G$10)</f>
        <v>#VALUE!</v>
      </c>
      <c r="H159" s="35" t="e" vm="2">
        <f>[1]!genUniform($H$9,$H$10)</f>
        <v>#VALUE!</v>
      </c>
      <c r="I159" s="35" t="e" vm="1">
        <f t="shared" si="12"/>
        <v>#VALUE!</v>
      </c>
      <c r="J159" s="35" t="e" vm="1">
        <f t="shared" si="13"/>
        <v>#VALUE!</v>
      </c>
      <c r="K159" s="35" t="e" vm="2">
        <f>[1]!genUniform($K$9,$K$10)</f>
        <v>#VALUE!</v>
      </c>
      <c r="L159" s="35" t="e" vm="1">
        <f t="shared" si="14"/>
        <v>#VALUE!</v>
      </c>
      <c r="M159" s="35" t="e" vm="1">
        <f t="shared" si="15"/>
        <v>#VALUE!</v>
      </c>
      <c r="N159" s="35" t="e" vm="2">
        <f>[1]!genUniform($N$9,$N$10)</f>
        <v>#VALUE!</v>
      </c>
      <c r="O159" s="35" t="e" vm="1">
        <f t="shared" si="16"/>
        <v>#VALUE!</v>
      </c>
      <c r="P159" s="35" t="e" vm="1">
        <f t="shared" si="17"/>
        <v>#VALUE!</v>
      </c>
    </row>
    <row r="160" spans="1:16">
      <c r="A160" s="35">
        <v>150</v>
      </c>
      <c r="C160" s="35" t="e" vm="2">
        <f>[1]!GenLimitNormal($C$9,$C$10,0,1000,0)</f>
        <v>#VALUE!</v>
      </c>
      <c r="D160" s="35" t="e" vm="2">
        <f>[1]!GenBetaPERT(0,$D$9,1)</f>
        <v>#VALUE!</v>
      </c>
      <c r="F160" s="35" t="e" vm="2">
        <f>[1]!GenLognormal($F$9,$F$10)</f>
        <v>#VALUE!</v>
      </c>
      <c r="G160" s="35" t="e" vm="2">
        <f>[1]!GenLognormal($G$9,$G$10)</f>
        <v>#VALUE!</v>
      </c>
      <c r="H160" s="35" t="e" vm="2">
        <f>[1]!genUniform($H$9,$H$10)</f>
        <v>#VALUE!</v>
      </c>
      <c r="I160" s="35" t="e" vm="1">
        <f t="shared" si="12"/>
        <v>#VALUE!</v>
      </c>
      <c r="J160" s="35" t="e" vm="1">
        <f t="shared" si="13"/>
        <v>#VALUE!</v>
      </c>
      <c r="K160" s="35" t="e" vm="2">
        <f>[1]!genUniform($K$9,$K$10)</f>
        <v>#VALUE!</v>
      </c>
      <c r="L160" s="35" t="e" vm="1">
        <f t="shared" si="14"/>
        <v>#VALUE!</v>
      </c>
      <c r="M160" s="35" t="e" vm="1">
        <f t="shared" si="15"/>
        <v>#VALUE!</v>
      </c>
      <c r="N160" s="35" t="e" vm="2">
        <f>[1]!genUniform($N$9,$N$10)</f>
        <v>#VALUE!</v>
      </c>
      <c r="O160" s="35" t="e" vm="1">
        <f t="shared" si="16"/>
        <v>#VALUE!</v>
      </c>
      <c r="P160" s="35" t="e" vm="1">
        <f t="shared" si="17"/>
        <v>#VALUE!</v>
      </c>
    </row>
    <row r="161" spans="1:16">
      <c r="A161" s="35">
        <v>151</v>
      </c>
      <c r="C161" s="35" t="e" vm="2">
        <f>[1]!GenLimitNormal($C$9,$C$10,0,1000,0)</f>
        <v>#VALUE!</v>
      </c>
      <c r="D161" s="35" t="e" vm="2">
        <f>[1]!GenBetaPERT(0,$D$9,1)</f>
        <v>#VALUE!</v>
      </c>
      <c r="F161" s="35" t="e" vm="2">
        <f>[1]!GenLognormal($F$9,$F$10)</f>
        <v>#VALUE!</v>
      </c>
      <c r="G161" s="35" t="e" vm="2">
        <f>[1]!GenLognormal($G$9,$G$10)</f>
        <v>#VALUE!</v>
      </c>
      <c r="H161" s="35" t="e" vm="2">
        <f>[1]!genUniform($H$9,$H$10)</f>
        <v>#VALUE!</v>
      </c>
      <c r="I161" s="35" t="e" vm="1">
        <f t="shared" si="12"/>
        <v>#VALUE!</v>
      </c>
      <c r="J161" s="35" t="e" vm="1">
        <f t="shared" si="13"/>
        <v>#VALUE!</v>
      </c>
      <c r="K161" s="35" t="e" vm="2">
        <f>[1]!genUniform($K$9,$K$10)</f>
        <v>#VALUE!</v>
      </c>
      <c r="L161" s="35" t="e" vm="1">
        <f t="shared" si="14"/>
        <v>#VALUE!</v>
      </c>
      <c r="M161" s="35" t="e" vm="1">
        <f t="shared" si="15"/>
        <v>#VALUE!</v>
      </c>
      <c r="N161" s="35" t="e" vm="2">
        <f>[1]!genUniform($N$9,$N$10)</f>
        <v>#VALUE!</v>
      </c>
      <c r="O161" s="35" t="e" vm="1">
        <f t="shared" si="16"/>
        <v>#VALUE!</v>
      </c>
      <c r="P161" s="35" t="e" vm="1">
        <f t="shared" si="17"/>
        <v>#VALUE!</v>
      </c>
    </row>
    <row r="162" spans="1:16">
      <c r="A162" s="35">
        <v>152</v>
      </c>
      <c r="C162" s="35" t="e" vm="2">
        <f>[1]!GenLimitNormal($C$9,$C$10,0,1000,0)</f>
        <v>#VALUE!</v>
      </c>
      <c r="D162" s="35" t="e" vm="2">
        <f>[1]!GenBetaPERT(0,$D$9,1)</f>
        <v>#VALUE!</v>
      </c>
      <c r="F162" s="35" t="e" vm="2">
        <f>[1]!GenLognormal($F$9,$F$10)</f>
        <v>#VALUE!</v>
      </c>
      <c r="G162" s="35" t="e" vm="2">
        <f>[1]!GenLognormal($G$9,$G$10)</f>
        <v>#VALUE!</v>
      </c>
      <c r="H162" s="35" t="e" vm="2">
        <f>[1]!genUniform($H$9,$H$10)</f>
        <v>#VALUE!</v>
      </c>
      <c r="I162" s="35" t="e" vm="1">
        <f t="shared" si="12"/>
        <v>#VALUE!</v>
      </c>
      <c r="J162" s="35" t="e" vm="1">
        <f t="shared" si="13"/>
        <v>#VALUE!</v>
      </c>
      <c r="K162" s="35" t="e" vm="2">
        <f>[1]!genUniform($K$9,$K$10)</f>
        <v>#VALUE!</v>
      </c>
      <c r="L162" s="35" t="e" vm="1">
        <f t="shared" si="14"/>
        <v>#VALUE!</v>
      </c>
      <c r="M162" s="35" t="e" vm="1">
        <f t="shared" si="15"/>
        <v>#VALUE!</v>
      </c>
      <c r="N162" s="35" t="e" vm="2">
        <f>[1]!genUniform($N$9,$N$10)</f>
        <v>#VALUE!</v>
      </c>
      <c r="O162" s="35" t="e" vm="1">
        <f t="shared" si="16"/>
        <v>#VALUE!</v>
      </c>
      <c r="P162" s="35" t="e" vm="1">
        <f t="shared" si="17"/>
        <v>#VALUE!</v>
      </c>
    </row>
    <row r="163" spans="1:16">
      <c r="A163" s="35">
        <v>153</v>
      </c>
      <c r="C163" s="35" t="e" vm="2">
        <f>[1]!GenLimitNormal($C$9,$C$10,0,1000,0)</f>
        <v>#VALUE!</v>
      </c>
      <c r="D163" s="35" t="e" vm="2">
        <f>[1]!GenBetaPERT(0,$D$9,1)</f>
        <v>#VALUE!</v>
      </c>
      <c r="F163" s="35" t="e" vm="2">
        <f>[1]!GenLognormal($F$9,$F$10)</f>
        <v>#VALUE!</v>
      </c>
      <c r="G163" s="35" t="e" vm="2">
        <f>[1]!GenLognormal($G$9,$G$10)</f>
        <v>#VALUE!</v>
      </c>
      <c r="H163" s="35" t="e" vm="2">
        <f>[1]!genUniform($H$9,$H$10)</f>
        <v>#VALUE!</v>
      </c>
      <c r="I163" s="35" t="e" vm="1">
        <f t="shared" si="12"/>
        <v>#VALUE!</v>
      </c>
      <c r="J163" s="35" t="e" vm="1">
        <f t="shared" si="13"/>
        <v>#VALUE!</v>
      </c>
      <c r="K163" s="35" t="e" vm="2">
        <f>[1]!genUniform($K$9,$K$10)</f>
        <v>#VALUE!</v>
      </c>
      <c r="L163" s="35" t="e" vm="1">
        <f t="shared" si="14"/>
        <v>#VALUE!</v>
      </c>
      <c r="M163" s="35" t="e" vm="1">
        <f t="shared" si="15"/>
        <v>#VALUE!</v>
      </c>
      <c r="N163" s="35" t="e" vm="2">
        <f>[1]!genUniform($N$9,$N$10)</f>
        <v>#VALUE!</v>
      </c>
      <c r="O163" s="35" t="e" vm="1">
        <f t="shared" si="16"/>
        <v>#VALUE!</v>
      </c>
      <c r="P163" s="35" t="e" vm="1">
        <f t="shared" si="17"/>
        <v>#VALUE!</v>
      </c>
    </row>
    <row r="164" spans="1:16">
      <c r="A164" s="35">
        <v>154</v>
      </c>
      <c r="C164" s="35" t="e" vm="2">
        <f>[1]!GenLimitNormal($C$9,$C$10,0,1000,0)</f>
        <v>#VALUE!</v>
      </c>
      <c r="D164" s="35" t="e" vm="2">
        <f>[1]!GenBetaPERT(0,$D$9,1)</f>
        <v>#VALUE!</v>
      </c>
      <c r="F164" s="35" t="e" vm="2">
        <f>[1]!GenLognormal($F$9,$F$10)</f>
        <v>#VALUE!</v>
      </c>
      <c r="G164" s="35" t="e" vm="2">
        <f>[1]!GenLognormal($G$9,$G$10)</f>
        <v>#VALUE!</v>
      </c>
      <c r="H164" s="35" t="e" vm="2">
        <f>[1]!genUniform($H$9,$H$10)</f>
        <v>#VALUE!</v>
      </c>
      <c r="I164" s="35" t="e" vm="1">
        <f t="shared" si="12"/>
        <v>#VALUE!</v>
      </c>
      <c r="J164" s="35" t="e" vm="1">
        <f t="shared" si="13"/>
        <v>#VALUE!</v>
      </c>
      <c r="K164" s="35" t="e" vm="2">
        <f>[1]!genUniform($K$9,$K$10)</f>
        <v>#VALUE!</v>
      </c>
      <c r="L164" s="35" t="e" vm="1">
        <f t="shared" si="14"/>
        <v>#VALUE!</v>
      </c>
      <c r="M164" s="35" t="e" vm="1">
        <f t="shared" si="15"/>
        <v>#VALUE!</v>
      </c>
      <c r="N164" s="35" t="e" vm="2">
        <f>[1]!genUniform($N$9,$N$10)</f>
        <v>#VALUE!</v>
      </c>
      <c r="O164" s="35" t="e" vm="1">
        <f t="shared" si="16"/>
        <v>#VALUE!</v>
      </c>
      <c r="P164" s="35" t="e" vm="1">
        <f t="shared" si="17"/>
        <v>#VALUE!</v>
      </c>
    </row>
    <row r="165" spans="1:16">
      <c r="A165" s="35">
        <v>155</v>
      </c>
      <c r="C165" s="35" t="e" vm="2">
        <f>[1]!GenLimitNormal($C$9,$C$10,0,1000,0)</f>
        <v>#VALUE!</v>
      </c>
      <c r="D165" s="35" t="e" vm="2">
        <f>[1]!GenBetaPERT(0,$D$9,1)</f>
        <v>#VALUE!</v>
      </c>
      <c r="F165" s="35" t="e" vm="2">
        <f>[1]!GenLognormal($F$9,$F$10)</f>
        <v>#VALUE!</v>
      </c>
      <c r="G165" s="35" t="e" vm="2">
        <f>[1]!GenLognormal($G$9,$G$10)</f>
        <v>#VALUE!</v>
      </c>
      <c r="H165" s="35" t="e" vm="2">
        <f>[1]!genUniform($H$9,$H$10)</f>
        <v>#VALUE!</v>
      </c>
      <c r="I165" s="35" t="e" vm="1">
        <f t="shared" si="12"/>
        <v>#VALUE!</v>
      </c>
      <c r="J165" s="35" t="e" vm="1">
        <f t="shared" si="13"/>
        <v>#VALUE!</v>
      </c>
      <c r="K165" s="35" t="e" vm="2">
        <f>[1]!genUniform($K$9,$K$10)</f>
        <v>#VALUE!</v>
      </c>
      <c r="L165" s="35" t="e" vm="1">
        <f t="shared" si="14"/>
        <v>#VALUE!</v>
      </c>
      <c r="M165" s="35" t="e" vm="1">
        <f t="shared" si="15"/>
        <v>#VALUE!</v>
      </c>
      <c r="N165" s="35" t="e" vm="2">
        <f>[1]!genUniform($N$9,$N$10)</f>
        <v>#VALUE!</v>
      </c>
      <c r="O165" s="35" t="e" vm="1">
        <f t="shared" si="16"/>
        <v>#VALUE!</v>
      </c>
      <c r="P165" s="35" t="e" vm="1">
        <f t="shared" si="17"/>
        <v>#VALUE!</v>
      </c>
    </row>
    <row r="166" spans="1:16">
      <c r="A166" s="35">
        <v>156</v>
      </c>
      <c r="C166" s="35" t="e" vm="2">
        <f>[1]!GenLimitNormal($C$9,$C$10,0,1000,0)</f>
        <v>#VALUE!</v>
      </c>
      <c r="D166" s="35" t="e" vm="2">
        <f>[1]!GenBetaPERT(0,$D$9,1)</f>
        <v>#VALUE!</v>
      </c>
      <c r="F166" s="35" t="e" vm="2">
        <f>[1]!GenLognormal($F$9,$F$10)</f>
        <v>#VALUE!</v>
      </c>
      <c r="G166" s="35" t="e" vm="2">
        <f>[1]!GenLognormal($G$9,$G$10)</f>
        <v>#VALUE!</v>
      </c>
      <c r="H166" s="35" t="e" vm="2">
        <f>[1]!genUniform($H$9,$H$10)</f>
        <v>#VALUE!</v>
      </c>
      <c r="I166" s="35" t="e" vm="1">
        <f t="shared" si="12"/>
        <v>#VALUE!</v>
      </c>
      <c r="J166" s="35" t="e" vm="1">
        <f t="shared" si="13"/>
        <v>#VALUE!</v>
      </c>
      <c r="K166" s="35" t="e" vm="2">
        <f>[1]!genUniform($K$9,$K$10)</f>
        <v>#VALUE!</v>
      </c>
      <c r="L166" s="35" t="e" vm="1">
        <f t="shared" si="14"/>
        <v>#VALUE!</v>
      </c>
      <c r="M166" s="35" t="e" vm="1">
        <f t="shared" si="15"/>
        <v>#VALUE!</v>
      </c>
      <c r="N166" s="35" t="e" vm="2">
        <f>[1]!genUniform($N$9,$N$10)</f>
        <v>#VALUE!</v>
      </c>
      <c r="O166" s="35" t="e" vm="1">
        <f t="shared" si="16"/>
        <v>#VALUE!</v>
      </c>
      <c r="P166" s="35" t="e" vm="1">
        <f t="shared" si="17"/>
        <v>#VALUE!</v>
      </c>
    </row>
    <row r="167" spans="1:16">
      <c r="A167" s="35">
        <v>157</v>
      </c>
      <c r="C167" s="35" t="e" vm="2">
        <f>[1]!GenLimitNormal($C$9,$C$10,0,1000,0)</f>
        <v>#VALUE!</v>
      </c>
      <c r="D167" s="35" t="e" vm="2">
        <f>[1]!GenBetaPERT(0,$D$9,1)</f>
        <v>#VALUE!</v>
      </c>
      <c r="F167" s="35" t="e" vm="2">
        <f>[1]!GenLognormal($F$9,$F$10)</f>
        <v>#VALUE!</v>
      </c>
      <c r="G167" s="35" t="e" vm="2">
        <f>[1]!GenLognormal($G$9,$G$10)</f>
        <v>#VALUE!</v>
      </c>
      <c r="H167" s="35" t="e" vm="2">
        <f>[1]!genUniform($H$9,$H$10)</f>
        <v>#VALUE!</v>
      </c>
      <c r="I167" s="35" t="e" vm="1">
        <f t="shared" si="12"/>
        <v>#VALUE!</v>
      </c>
      <c r="J167" s="35" t="e" vm="1">
        <f t="shared" si="13"/>
        <v>#VALUE!</v>
      </c>
      <c r="K167" s="35" t="e" vm="2">
        <f>[1]!genUniform($K$9,$K$10)</f>
        <v>#VALUE!</v>
      </c>
      <c r="L167" s="35" t="e" vm="1">
        <f t="shared" si="14"/>
        <v>#VALUE!</v>
      </c>
      <c r="M167" s="35" t="e" vm="1">
        <f t="shared" si="15"/>
        <v>#VALUE!</v>
      </c>
      <c r="N167" s="35" t="e" vm="2">
        <f>[1]!genUniform($N$9,$N$10)</f>
        <v>#VALUE!</v>
      </c>
      <c r="O167" s="35" t="e" vm="1">
        <f t="shared" si="16"/>
        <v>#VALUE!</v>
      </c>
      <c r="P167" s="35" t="e" vm="1">
        <f t="shared" si="17"/>
        <v>#VALUE!</v>
      </c>
    </row>
    <row r="168" spans="1:16">
      <c r="A168" s="35">
        <v>158</v>
      </c>
      <c r="C168" s="35" t="e" vm="2">
        <f>[1]!GenLimitNormal($C$9,$C$10,0,1000,0)</f>
        <v>#VALUE!</v>
      </c>
      <c r="D168" s="35" t="e" vm="2">
        <f>[1]!GenBetaPERT(0,$D$9,1)</f>
        <v>#VALUE!</v>
      </c>
      <c r="F168" s="35" t="e" vm="2">
        <f>[1]!GenLognormal($F$9,$F$10)</f>
        <v>#VALUE!</v>
      </c>
      <c r="G168" s="35" t="e" vm="2">
        <f>[1]!GenLognormal($G$9,$G$10)</f>
        <v>#VALUE!</v>
      </c>
      <c r="H168" s="35" t="e" vm="2">
        <f>[1]!genUniform($H$9,$H$10)</f>
        <v>#VALUE!</v>
      </c>
      <c r="I168" s="35" t="e" vm="1">
        <f t="shared" si="12"/>
        <v>#VALUE!</v>
      </c>
      <c r="J168" s="35" t="e" vm="1">
        <f t="shared" si="13"/>
        <v>#VALUE!</v>
      </c>
      <c r="K168" s="35" t="e" vm="2">
        <f>[1]!genUniform($K$9,$K$10)</f>
        <v>#VALUE!</v>
      </c>
      <c r="L168" s="35" t="e" vm="1">
        <f t="shared" si="14"/>
        <v>#VALUE!</v>
      </c>
      <c r="M168" s="35" t="e" vm="1">
        <f t="shared" si="15"/>
        <v>#VALUE!</v>
      </c>
      <c r="N168" s="35" t="e" vm="2">
        <f>[1]!genUniform($N$9,$N$10)</f>
        <v>#VALUE!</v>
      </c>
      <c r="O168" s="35" t="e" vm="1">
        <f t="shared" si="16"/>
        <v>#VALUE!</v>
      </c>
      <c r="P168" s="35" t="e" vm="1">
        <f t="shared" si="17"/>
        <v>#VALUE!</v>
      </c>
    </row>
    <row r="169" spans="1:16">
      <c r="A169" s="35">
        <v>159</v>
      </c>
      <c r="C169" s="35" t="e" vm="2">
        <f>[1]!GenLimitNormal($C$9,$C$10,0,1000,0)</f>
        <v>#VALUE!</v>
      </c>
      <c r="D169" s="35" t="e" vm="2">
        <f>[1]!GenBetaPERT(0,$D$9,1)</f>
        <v>#VALUE!</v>
      </c>
      <c r="F169" s="35" t="e" vm="2">
        <f>[1]!GenLognormal($F$9,$F$10)</f>
        <v>#VALUE!</v>
      </c>
      <c r="G169" s="35" t="e" vm="2">
        <f>[1]!GenLognormal($G$9,$G$10)</f>
        <v>#VALUE!</v>
      </c>
      <c r="H169" s="35" t="e" vm="2">
        <f>[1]!genUniform($H$9,$H$10)</f>
        <v>#VALUE!</v>
      </c>
      <c r="I169" s="35" t="e" vm="1">
        <f t="shared" si="12"/>
        <v>#VALUE!</v>
      </c>
      <c r="J169" s="35" t="e" vm="1">
        <f t="shared" si="13"/>
        <v>#VALUE!</v>
      </c>
      <c r="K169" s="35" t="e" vm="2">
        <f>[1]!genUniform($K$9,$K$10)</f>
        <v>#VALUE!</v>
      </c>
      <c r="L169" s="35" t="e" vm="1">
        <f t="shared" si="14"/>
        <v>#VALUE!</v>
      </c>
      <c r="M169" s="35" t="e" vm="1">
        <f t="shared" si="15"/>
        <v>#VALUE!</v>
      </c>
      <c r="N169" s="35" t="e" vm="2">
        <f>[1]!genUniform($N$9,$N$10)</f>
        <v>#VALUE!</v>
      </c>
      <c r="O169" s="35" t="e" vm="1">
        <f t="shared" si="16"/>
        <v>#VALUE!</v>
      </c>
      <c r="P169" s="35" t="e" vm="1">
        <f t="shared" si="17"/>
        <v>#VALUE!</v>
      </c>
    </row>
    <row r="170" spans="1:16">
      <c r="A170" s="35">
        <v>160</v>
      </c>
      <c r="C170" s="35" t="e" vm="2">
        <f>[1]!GenLimitNormal($C$9,$C$10,0,1000,0)</f>
        <v>#VALUE!</v>
      </c>
      <c r="D170" s="35" t="e" vm="2">
        <f>[1]!GenBetaPERT(0,$D$9,1)</f>
        <v>#VALUE!</v>
      </c>
      <c r="F170" s="35" t="e" vm="2">
        <f>[1]!GenLognormal($F$9,$F$10)</f>
        <v>#VALUE!</v>
      </c>
      <c r="G170" s="35" t="e" vm="2">
        <f>[1]!GenLognormal($G$9,$G$10)</f>
        <v>#VALUE!</v>
      </c>
      <c r="H170" s="35" t="e" vm="2">
        <f>[1]!genUniform($H$9,$H$10)</f>
        <v>#VALUE!</v>
      </c>
      <c r="I170" s="35" t="e" vm="1">
        <f t="shared" si="12"/>
        <v>#VALUE!</v>
      </c>
      <c r="J170" s="35" t="e" vm="1">
        <f t="shared" si="13"/>
        <v>#VALUE!</v>
      </c>
      <c r="K170" s="35" t="e" vm="2">
        <f>[1]!genUniform($K$9,$K$10)</f>
        <v>#VALUE!</v>
      </c>
      <c r="L170" s="35" t="e" vm="1">
        <f t="shared" si="14"/>
        <v>#VALUE!</v>
      </c>
      <c r="M170" s="35" t="e" vm="1">
        <f t="shared" si="15"/>
        <v>#VALUE!</v>
      </c>
      <c r="N170" s="35" t="e" vm="2">
        <f>[1]!genUniform($N$9,$N$10)</f>
        <v>#VALUE!</v>
      </c>
      <c r="O170" s="35" t="e" vm="1">
        <f t="shared" si="16"/>
        <v>#VALUE!</v>
      </c>
      <c r="P170" s="35" t="e" vm="1">
        <f t="shared" si="17"/>
        <v>#VALUE!</v>
      </c>
    </row>
    <row r="171" spans="1:16">
      <c r="A171" s="35">
        <v>161</v>
      </c>
      <c r="C171" s="35" t="e" vm="2">
        <f>[1]!GenLimitNormal($C$9,$C$10,0,1000,0)</f>
        <v>#VALUE!</v>
      </c>
      <c r="D171" s="35" t="e" vm="2">
        <f>[1]!GenBetaPERT(0,$D$9,1)</f>
        <v>#VALUE!</v>
      </c>
      <c r="F171" s="35" t="e" vm="2">
        <f>[1]!GenLognormal($F$9,$F$10)</f>
        <v>#VALUE!</v>
      </c>
      <c r="G171" s="35" t="e" vm="2">
        <f>[1]!GenLognormal($G$9,$G$10)</f>
        <v>#VALUE!</v>
      </c>
      <c r="H171" s="35" t="e" vm="2">
        <f>[1]!genUniform($H$9,$H$10)</f>
        <v>#VALUE!</v>
      </c>
      <c r="I171" s="35" t="e" vm="1">
        <f t="shared" si="12"/>
        <v>#VALUE!</v>
      </c>
      <c r="J171" s="35" t="e" vm="1">
        <f t="shared" si="13"/>
        <v>#VALUE!</v>
      </c>
      <c r="K171" s="35" t="e" vm="2">
        <f>[1]!genUniform($K$9,$K$10)</f>
        <v>#VALUE!</v>
      </c>
      <c r="L171" s="35" t="e" vm="1">
        <f t="shared" si="14"/>
        <v>#VALUE!</v>
      </c>
      <c r="M171" s="35" t="e" vm="1">
        <f t="shared" si="15"/>
        <v>#VALUE!</v>
      </c>
      <c r="N171" s="35" t="e" vm="2">
        <f>[1]!genUniform($N$9,$N$10)</f>
        <v>#VALUE!</v>
      </c>
      <c r="O171" s="35" t="e" vm="1">
        <f t="shared" si="16"/>
        <v>#VALUE!</v>
      </c>
      <c r="P171" s="35" t="e" vm="1">
        <f t="shared" si="17"/>
        <v>#VALUE!</v>
      </c>
    </row>
    <row r="172" spans="1:16">
      <c r="A172" s="35">
        <v>162</v>
      </c>
      <c r="C172" s="35" t="e" vm="2">
        <f>[1]!GenLimitNormal($C$9,$C$10,0,1000,0)</f>
        <v>#VALUE!</v>
      </c>
      <c r="D172" s="35" t="e" vm="2">
        <f>[1]!GenBetaPERT(0,$D$9,1)</f>
        <v>#VALUE!</v>
      </c>
      <c r="F172" s="35" t="e" vm="2">
        <f>[1]!GenLognormal($F$9,$F$10)</f>
        <v>#VALUE!</v>
      </c>
      <c r="G172" s="35" t="e" vm="2">
        <f>[1]!GenLognormal($G$9,$G$10)</f>
        <v>#VALUE!</v>
      </c>
      <c r="H172" s="35" t="e" vm="2">
        <f>[1]!genUniform($H$9,$H$10)</f>
        <v>#VALUE!</v>
      </c>
      <c r="I172" s="35" t="e" vm="1">
        <f t="shared" si="12"/>
        <v>#VALUE!</v>
      </c>
      <c r="J172" s="35" t="e" vm="1">
        <f t="shared" si="13"/>
        <v>#VALUE!</v>
      </c>
      <c r="K172" s="35" t="e" vm="2">
        <f>[1]!genUniform($K$9,$K$10)</f>
        <v>#VALUE!</v>
      </c>
      <c r="L172" s="35" t="e" vm="1">
        <f t="shared" si="14"/>
        <v>#VALUE!</v>
      </c>
      <c r="M172" s="35" t="e" vm="1">
        <f t="shared" si="15"/>
        <v>#VALUE!</v>
      </c>
      <c r="N172" s="35" t="e" vm="2">
        <f>[1]!genUniform($N$9,$N$10)</f>
        <v>#VALUE!</v>
      </c>
      <c r="O172" s="35" t="e" vm="1">
        <f t="shared" si="16"/>
        <v>#VALUE!</v>
      </c>
      <c r="P172" s="35" t="e" vm="1">
        <f t="shared" si="17"/>
        <v>#VALUE!</v>
      </c>
    </row>
    <row r="173" spans="1:16">
      <c r="A173" s="35">
        <v>163</v>
      </c>
      <c r="C173" s="35" t="e" vm="2">
        <f>[1]!GenLimitNormal($C$9,$C$10,0,1000,0)</f>
        <v>#VALUE!</v>
      </c>
      <c r="D173" s="35" t="e" vm="2">
        <f>[1]!GenBetaPERT(0,$D$9,1)</f>
        <v>#VALUE!</v>
      </c>
      <c r="F173" s="35" t="e" vm="2">
        <f>[1]!GenLognormal($F$9,$F$10)</f>
        <v>#VALUE!</v>
      </c>
      <c r="G173" s="35" t="e" vm="2">
        <f>[1]!GenLognormal($G$9,$G$10)</f>
        <v>#VALUE!</v>
      </c>
      <c r="H173" s="35" t="e" vm="2">
        <f>[1]!genUniform($H$9,$H$10)</f>
        <v>#VALUE!</v>
      </c>
      <c r="I173" s="35" t="e" vm="1">
        <f t="shared" si="12"/>
        <v>#VALUE!</v>
      </c>
      <c r="J173" s="35" t="e" vm="1">
        <f t="shared" si="13"/>
        <v>#VALUE!</v>
      </c>
      <c r="K173" s="35" t="e" vm="2">
        <f>[1]!genUniform($K$9,$K$10)</f>
        <v>#VALUE!</v>
      </c>
      <c r="L173" s="35" t="e" vm="1">
        <f t="shared" si="14"/>
        <v>#VALUE!</v>
      </c>
      <c r="M173" s="35" t="e" vm="1">
        <f t="shared" si="15"/>
        <v>#VALUE!</v>
      </c>
      <c r="N173" s="35" t="e" vm="2">
        <f>[1]!genUniform($N$9,$N$10)</f>
        <v>#VALUE!</v>
      </c>
      <c r="O173" s="35" t="e" vm="1">
        <f t="shared" si="16"/>
        <v>#VALUE!</v>
      </c>
      <c r="P173" s="35" t="e" vm="1">
        <f t="shared" si="17"/>
        <v>#VALUE!</v>
      </c>
    </row>
    <row r="174" spans="1:16">
      <c r="A174" s="35">
        <v>164</v>
      </c>
      <c r="C174" s="35" t="e" vm="2">
        <f>[1]!GenLimitNormal($C$9,$C$10,0,1000,0)</f>
        <v>#VALUE!</v>
      </c>
      <c r="D174" s="35" t="e" vm="2">
        <f>[1]!GenBetaPERT(0,$D$9,1)</f>
        <v>#VALUE!</v>
      </c>
      <c r="F174" s="35" t="e" vm="2">
        <f>[1]!GenLognormal($F$9,$F$10)</f>
        <v>#VALUE!</v>
      </c>
      <c r="G174" s="35" t="e" vm="2">
        <f>[1]!GenLognormal($G$9,$G$10)</f>
        <v>#VALUE!</v>
      </c>
      <c r="H174" s="35" t="e" vm="2">
        <f>[1]!genUniform($H$9,$H$10)</f>
        <v>#VALUE!</v>
      </c>
      <c r="I174" s="35" t="e" vm="1">
        <f t="shared" si="12"/>
        <v>#VALUE!</v>
      </c>
      <c r="J174" s="35" t="e" vm="1">
        <f t="shared" si="13"/>
        <v>#VALUE!</v>
      </c>
      <c r="K174" s="35" t="e" vm="2">
        <f>[1]!genUniform($K$9,$K$10)</f>
        <v>#VALUE!</v>
      </c>
      <c r="L174" s="35" t="e" vm="1">
        <f t="shared" si="14"/>
        <v>#VALUE!</v>
      </c>
      <c r="M174" s="35" t="e" vm="1">
        <f t="shared" si="15"/>
        <v>#VALUE!</v>
      </c>
      <c r="N174" s="35" t="e" vm="2">
        <f>[1]!genUniform($N$9,$N$10)</f>
        <v>#VALUE!</v>
      </c>
      <c r="O174" s="35" t="e" vm="1">
        <f t="shared" si="16"/>
        <v>#VALUE!</v>
      </c>
      <c r="P174" s="35" t="e" vm="1">
        <f t="shared" si="17"/>
        <v>#VALUE!</v>
      </c>
    </row>
    <row r="175" spans="1:16">
      <c r="A175" s="35">
        <v>165</v>
      </c>
      <c r="C175" s="35" t="e" vm="2">
        <f>[1]!GenLimitNormal($C$9,$C$10,0,1000,0)</f>
        <v>#VALUE!</v>
      </c>
      <c r="D175" s="35" t="e" vm="2">
        <f>[1]!GenBetaPERT(0,$D$9,1)</f>
        <v>#VALUE!</v>
      </c>
      <c r="F175" s="35" t="e" vm="2">
        <f>[1]!GenLognormal($F$9,$F$10)</f>
        <v>#VALUE!</v>
      </c>
      <c r="G175" s="35" t="e" vm="2">
        <f>[1]!GenLognormal($G$9,$G$10)</f>
        <v>#VALUE!</v>
      </c>
      <c r="H175" s="35" t="e" vm="2">
        <f>[1]!genUniform($H$9,$H$10)</f>
        <v>#VALUE!</v>
      </c>
      <c r="I175" s="35" t="e" vm="1">
        <f t="shared" si="12"/>
        <v>#VALUE!</v>
      </c>
      <c r="J175" s="35" t="e" vm="1">
        <f t="shared" si="13"/>
        <v>#VALUE!</v>
      </c>
      <c r="K175" s="35" t="e" vm="2">
        <f>[1]!genUniform($K$9,$K$10)</f>
        <v>#VALUE!</v>
      </c>
      <c r="L175" s="35" t="e" vm="1">
        <f t="shared" si="14"/>
        <v>#VALUE!</v>
      </c>
      <c r="M175" s="35" t="e" vm="1">
        <f t="shared" si="15"/>
        <v>#VALUE!</v>
      </c>
      <c r="N175" s="35" t="e" vm="2">
        <f>[1]!genUniform($N$9,$N$10)</f>
        <v>#VALUE!</v>
      </c>
      <c r="O175" s="35" t="e" vm="1">
        <f t="shared" si="16"/>
        <v>#VALUE!</v>
      </c>
      <c r="P175" s="35" t="e" vm="1">
        <f t="shared" si="17"/>
        <v>#VALUE!</v>
      </c>
    </row>
    <row r="176" spans="1:16">
      <c r="A176" s="35">
        <v>166</v>
      </c>
      <c r="C176" s="35" t="e" vm="2">
        <f>[1]!GenLimitNormal($C$9,$C$10,0,1000,0)</f>
        <v>#VALUE!</v>
      </c>
      <c r="D176" s="35" t="e" vm="2">
        <f>[1]!GenBetaPERT(0,$D$9,1)</f>
        <v>#VALUE!</v>
      </c>
      <c r="F176" s="35" t="e" vm="2">
        <f>[1]!GenLognormal($F$9,$F$10)</f>
        <v>#VALUE!</v>
      </c>
      <c r="G176" s="35" t="e" vm="2">
        <f>[1]!GenLognormal($G$9,$G$10)</f>
        <v>#VALUE!</v>
      </c>
      <c r="H176" s="35" t="e" vm="2">
        <f>[1]!genUniform($H$9,$H$10)</f>
        <v>#VALUE!</v>
      </c>
      <c r="I176" s="35" t="e" vm="1">
        <f t="shared" si="12"/>
        <v>#VALUE!</v>
      </c>
      <c r="J176" s="35" t="e" vm="1">
        <f t="shared" si="13"/>
        <v>#VALUE!</v>
      </c>
      <c r="K176" s="35" t="e" vm="2">
        <f>[1]!genUniform($K$9,$K$10)</f>
        <v>#VALUE!</v>
      </c>
      <c r="L176" s="35" t="e" vm="1">
        <f t="shared" si="14"/>
        <v>#VALUE!</v>
      </c>
      <c r="M176" s="35" t="e" vm="1">
        <f t="shared" si="15"/>
        <v>#VALUE!</v>
      </c>
      <c r="N176" s="35" t="e" vm="2">
        <f>[1]!genUniform($N$9,$N$10)</f>
        <v>#VALUE!</v>
      </c>
      <c r="O176" s="35" t="e" vm="1">
        <f t="shared" si="16"/>
        <v>#VALUE!</v>
      </c>
      <c r="P176" s="35" t="e" vm="1">
        <f t="shared" si="17"/>
        <v>#VALUE!</v>
      </c>
    </row>
    <row r="177" spans="1:16">
      <c r="A177" s="35">
        <v>167</v>
      </c>
      <c r="C177" s="35" t="e" vm="2">
        <f>[1]!GenLimitNormal($C$9,$C$10,0,1000,0)</f>
        <v>#VALUE!</v>
      </c>
      <c r="D177" s="35" t="e" vm="2">
        <f>[1]!GenBetaPERT(0,$D$9,1)</f>
        <v>#VALUE!</v>
      </c>
      <c r="F177" s="35" t="e" vm="2">
        <f>[1]!GenLognormal($F$9,$F$10)</f>
        <v>#VALUE!</v>
      </c>
      <c r="G177" s="35" t="e" vm="2">
        <f>[1]!GenLognormal($G$9,$G$10)</f>
        <v>#VALUE!</v>
      </c>
      <c r="H177" s="35" t="e" vm="2">
        <f>[1]!genUniform($H$9,$H$10)</f>
        <v>#VALUE!</v>
      </c>
      <c r="I177" s="35" t="e" vm="1">
        <f t="shared" si="12"/>
        <v>#VALUE!</v>
      </c>
      <c r="J177" s="35" t="e" vm="1">
        <f t="shared" si="13"/>
        <v>#VALUE!</v>
      </c>
      <c r="K177" s="35" t="e" vm="2">
        <f>[1]!genUniform($K$9,$K$10)</f>
        <v>#VALUE!</v>
      </c>
      <c r="L177" s="35" t="e" vm="1">
        <f t="shared" si="14"/>
        <v>#VALUE!</v>
      </c>
      <c r="M177" s="35" t="e" vm="1">
        <f t="shared" si="15"/>
        <v>#VALUE!</v>
      </c>
      <c r="N177" s="35" t="e" vm="2">
        <f>[1]!genUniform($N$9,$N$10)</f>
        <v>#VALUE!</v>
      </c>
      <c r="O177" s="35" t="e" vm="1">
        <f t="shared" si="16"/>
        <v>#VALUE!</v>
      </c>
      <c r="P177" s="35" t="e" vm="1">
        <f t="shared" si="17"/>
        <v>#VALUE!</v>
      </c>
    </row>
    <row r="178" spans="1:16">
      <c r="A178" s="35">
        <v>168</v>
      </c>
      <c r="C178" s="35" t="e" vm="2">
        <f>[1]!GenLimitNormal($C$9,$C$10,0,1000,0)</f>
        <v>#VALUE!</v>
      </c>
      <c r="D178" s="35" t="e" vm="2">
        <f>[1]!GenBetaPERT(0,$D$9,1)</f>
        <v>#VALUE!</v>
      </c>
      <c r="F178" s="35" t="e" vm="2">
        <f>[1]!GenLognormal($F$9,$F$10)</f>
        <v>#VALUE!</v>
      </c>
      <c r="G178" s="35" t="e" vm="2">
        <f>[1]!GenLognormal($G$9,$G$10)</f>
        <v>#VALUE!</v>
      </c>
      <c r="H178" s="35" t="e" vm="2">
        <f>[1]!genUniform($H$9,$H$10)</f>
        <v>#VALUE!</v>
      </c>
      <c r="I178" s="35" t="e" vm="1">
        <f t="shared" si="12"/>
        <v>#VALUE!</v>
      </c>
      <c r="J178" s="35" t="e" vm="1">
        <f t="shared" si="13"/>
        <v>#VALUE!</v>
      </c>
      <c r="K178" s="35" t="e" vm="2">
        <f>[1]!genUniform($K$9,$K$10)</f>
        <v>#VALUE!</v>
      </c>
      <c r="L178" s="35" t="e" vm="1">
        <f t="shared" si="14"/>
        <v>#VALUE!</v>
      </c>
      <c r="M178" s="35" t="e" vm="1">
        <f t="shared" si="15"/>
        <v>#VALUE!</v>
      </c>
      <c r="N178" s="35" t="e" vm="2">
        <f>[1]!genUniform($N$9,$N$10)</f>
        <v>#VALUE!</v>
      </c>
      <c r="O178" s="35" t="e" vm="1">
        <f t="shared" si="16"/>
        <v>#VALUE!</v>
      </c>
      <c r="P178" s="35" t="e" vm="1">
        <f t="shared" si="17"/>
        <v>#VALUE!</v>
      </c>
    </row>
    <row r="179" spans="1:16">
      <c r="A179" s="35">
        <v>169</v>
      </c>
      <c r="C179" s="35" t="e" vm="2">
        <f>[1]!GenLimitNormal($C$9,$C$10,0,1000,0)</f>
        <v>#VALUE!</v>
      </c>
      <c r="D179" s="35" t="e" vm="2">
        <f>[1]!GenBetaPERT(0,$D$9,1)</f>
        <v>#VALUE!</v>
      </c>
      <c r="F179" s="35" t="e" vm="2">
        <f>[1]!GenLognormal($F$9,$F$10)</f>
        <v>#VALUE!</v>
      </c>
      <c r="G179" s="35" t="e" vm="2">
        <f>[1]!GenLognormal($G$9,$G$10)</f>
        <v>#VALUE!</v>
      </c>
      <c r="H179" s="35" t="e" vm="2">
        <f>[1]!genUniform($H$9,$H$10)</f>
        <v>#VALUE!</v>
      </c>
      <c r="I179" s="35" t="e" vm="1">
        <f t="shared" si="12"/>
        <v>#VALUE!</v>
      </c>
      <c r="J179" s="35" t="e" vm="1">
        <f t="shared" si="13"/>
        <v>#VALUE!</v>
      </c>
      <c r="K179" s="35" t="e" vm="2">
        <f>[1]!genUniform($K$9,$K$10)</f>
        <v>#VALUE!</v>
      </c>
      <c r="L179" s="35" t="e" vm="1">
        <f t="shared" si="14"/>
        <v>#VALUE!</v>
      </c>
      <c r="M179" s="35" t="e" vm="1">
        <f t="shared" si="15"/>
        <v>#VALUE!</v>
      </c>
      <c r="N179" s="35" t="e" vm="2">
        <f>[1]!genUniform($N$9,$N$10)</f>
        <v>#VALUE!</v>
      </c>
      <c r="O179" s="35" t="e" vm="1">
        <f t="shared" si="16"/>
        <v>#VALUE!</v>
      </c>
      <c r="P179" s="35" t="e" vm="1">
        <f t="shared" si="17"/>
        <v>#VALUE!</v>
      </c>
    </row>
    <row r="180" spans="1:16">
      <c r="A180" s="35">
        <v>170</v>
      </c>
      <c r="C180" s="35" t="e" vm="2">
        <f>[1]!GenLimitNormal($C$9,$C$10,0,1000,0)</f>
        <v>#VALUE!</v>
      </c>
      <c r="D180" s="35" t="e" vm="2">
        <f>[1]!GenBetaPERT(0,$D$9,1)</f>
        <v>#VALUE!</v>
      </c>
      <c r="F180" s="35" t="e" vm="2">
        <f>[1]!GenLognormal($F$9,$F$10)</f>
        <v>#VALUE!</v>
      </c>
      <c r="G180" s="35" t="e" vm="2">
        <f>[1]!GenLognormal($G$9,$G$10)</f>
        <v>#VALUE!</v>
      </c>
      <c r="H180" s="35" t="e" vm="2">
        <f>[1]!genUniform($H$9,$H$10)</f>
        <v>#VALUE!</v>
      </c>
      <c r="I180" s="35" t="e" vm="1">
        <f t="shared" si="12"/>
        <v>#VALUE!</v>
      </c>
      <c r="J180" s="35" t="e" vm="1">
        <f t="shared" si="13"/>
        <v>#VALUE!</v>
      </c>
      <c r="K180" s="35" t="e" vm="2">
        <f>[1]!genUniform($K$9,$K$10)</f>
        <v>#VALUE!</v>
      </c>
      <c r="L180" s="35" t="e" vm="1">
        <f t="shared" si="14"/>
        <v>#VALUE!</v>
      </c>
      <c r="M180" s="35" t="e" vm="1">
        <f t="shared" si="15"/>
        <v>#VALUE!</v>
      </c>
      <c r="N180" s="35" t="e" vm="2">
        <f>[1]!genUniform($N$9,$N$10)</f>
        <v>#VALUE!</v>
      </c>
      <c r="O180" s="35" t="e" vm="1">
        <f t="shared" si="16"/>
        <v>#VALUE!</v>
      </c>
      <c r="P180" s="35" t="e" vm="1">
        <f t="shared" si="17"/>
        <v>#VALUE!</v>
      </c>
    </row>
    <row r="181" spans="1:16">
      <c r="A181" s="35">
        <v>171</v>
      </c>
      <c r="C181" s="35" t="e" vm="2">
        <f>[1]!GenLimitNormal($C$9,$C$10,0,1000,0)</f>
        <v>#VALUE!</v>
      </c>
      <c r="D181" s="35" t="e" vm="2">
        <f>[1]!GenBetaPERT(0,$D$9,1)</f>
        <v>#VALUE!</v>
      </c>
      <c r="F181" s="35" t="e" vm="2">
        <f>[1]!GenLognormal($F$9,$F$10)</f>
        <v>#VALUE!</v>
      </c>
      <c r="G181" s="35" t="e" vm="2">
        <f>[1]!GenLognormal($G$9,$G$10)</f>
        <v>#VALUE!</v>
      </c>
      <c r="H181" s="35" t="e" vm="2">
        <f>[1]!genUniform($H$9,$H$10)</f>
        <v>#VALUE!</v>
      </c>
      <c r="I181" s="35" t="e" vm="1">
        <f t="shared" si="12"/>
        <v>#VALUE!</v>
      </c>
      <c r="J181" s="35" t="e" vm="1">
        <f t="shared" si="13"/>
        <v>#VALUE!</v>
      </c>
      <c r="K181" s="35" t="e" vm="2">
        <f>[1]!genUniform($K$9,$K$10)</f>
        <v>#VALUE!</v>
      </c>
      <c r="L181" s="35" t="e" vm="1">
        <f t="shared" si="14"/>
        <v>#VALUE!</v>
      </c>
      <c r="M181" s="35" t="e" vm="1">
        <f t="shared" si="15"/>
        <v>#VALUE!</v>
      </c>
      <c r="N181" s="35" t="e" vm="2">
        <f>[1]!genUniform($N$9,$N$10)</f>
        <v>#VALUE!</v>
      </c>
      <c r="O181" s="35" t="e" vm="1">
        <f t="shared" si="16"/>
        <v>#VALUE!</v>
      </c>
      <c r="P181" s="35" t="e" vm="1">
        <f t="shared" si="17"/>
        <v>#VALUE!</v>
      </c>
    </row>
    <row r="182" spans="1:16">
      <c r="A182" s="35">
        <v>172</v>
      </c>
      <c r="C182" s="35" t="e" vm="2">
        <f>[1]!GenLimitNormal($C$9,$C$10,0,1000,0)</f>
        <v>#VALUE!</v>
      </c>
      <c r="D182" s="35" t="e" vm="2">
        <f>[1]!GenBetaPERT(0,$D$9,1)</f>
        <v>#VALUE!</v>
      </c>
      <c r="F182" s="35" t="e" vm="2">
        <f>[1]!GenLognormal($F$9,$F$10)</f>
        <v>#VALUE!</v>
      </c>
      <c r="G182" s="35" t="e" vm="2">
        <f>[1]!GenLognormal($G$9,$G$10)</f>
        <v>#VALUE!</v>
      </c>
      <c r="H182" s="35" t="e" vm="2">
        <f>[1]!genUniform($H$9,$H$10)</f>
        <v>#VALUE!</v>
      </c>
      <c r="I182" s="35" t="e" vm="1">
        <f t="shared" si="12"/>
        <v>#VALUE!</v>
      </c>
      <c r="J182" s="35" t="e" vm="1">
        <f t="shared" si="13"/>
        <v>#VALUE!</v>
      </c>
      <c r="K182" s="35" t="e" vm="2">
        <f>[1]!genUniform($K$9,$K$10)</f>
        <v>#VALUE!</v>
      </c>
      <c r="L182" s="35" t="e" vm="1">
        <f t="shared" si="14"/>
        <v>#VALUE!</v>
      </c>
      <c r="M182" s="35" t="e" vm="1">
        <f t="shared" si="15"/>
        <v>#VALUE!</v>
      </c>
      <c r="N182" s="35" t="e" vm="2">
        <f>[1]!genUniform($N$9,$N$10)</f>
        <v>#VALUE!</v>
      </c>
      <c r="O182" s="35" t="e" vm="1">
        <f t="shared" si="16"/>
        <v>#VALUE!</v>
      </c>
      <c r="P182" s="35" t="e" vm="1">
        <f t="shared" si="17"/>
        <v>#VALUE!</v>
      </c>
    </row>
    <row r="183" spans="1:16">
      <c r="A183" s="35">
        <v>173</v>
      </c>
      <c r="C183" s="35" t="e" vm="2">
        <f>[1]!GenLimitNormal($C$9,$C$10,0,1000,0)</f>
        <v>#VALUE!</v>
      </c>
      <c r="D183" s="35" t="e" vm="2">
        <f>[1]!GenBetaPERT(0,$D$9,1)</f>
        <v>#VALUE!</v>
      </c>
      <c r="F183" s="35" t="e" vm="2">
        <f>[1]!GenLognormal($F$9,$F$10)</f>
        <v>#VALUE!</v>
      </c>
      <c r="G183" s="35" t="e" vm="2">
        <f>[1]!GenLognormal($G$9,$G$10)</f>
        <v>#VALUE!</v>
      </c>
      <c r="H183" s="35" t="e" vm="2">
        <f>[1]!genUniform($H$9,$H$10)</f>
        <v>#VALUE!</v>
      </c>
      <c r="I183" s="35" t="e" vm="1">
        <f t="shared" si="12"/>
        <v>#VALUE!</v>
      </c>
      <c r="J183" s="35" t="e" vm="1">
        <f t="shared" si="13"/>
        <v>#VALUE!</v>
      </c>
      <c r="K183" s="35" t="e" vm="2">
        <f>[1]!genUniform($K$9,$K$10)</f>
        <v>#VALUE!</v>
      </c>
      <c r="L183" s="35" t="e" vm="1">
        <f t="shared" si="14"/>
        <v>#VALUE!</v>
      </c>
      <c r="M183" s="35" t="e" vm="1">
        <f t="shared" si="15"/>
        <v>#VALUE!</v>
      </c>
      <c r="N183" s="35" t="e" vm="2">
        <f>[1]!genUniform($N$9,$N$10)</f>
        <v>#VALUE!</v>
      </c>
      <c r="O183" s="35" t="e" vm="1">
        <f t="shared" si="16"/>
        <v>#VALUE!</v>
      </c>
      <c r="P183" s="35" t="e" vm="1">
        <f t="shared" si="17"/>
        <v>#VALUE!</v>
      </c>
    </row>
    <row r="184" spans="1:16">
      <c r="A184" s="35">
        <v>174</v>
      </c>
      <c r="C184" s="35" t="e" vm="2">
        <f>[1]!GenLimitNormal($C$9,$C$10,0,1000,0)</f>
        <v>#VALUE!</v>
      </c>
      <c r="D184" s="35" t="e" vm="2">
        <f>[1]!GenBetaPERT(0,$D$9,1)</f>
        <v>#VALUE!</v>
      </c>
      <c r="F184" s="35" t="e" vm="2">
        <f>[1]!GenLognormal($F$9,$F$10)</f>
        <v>#VALUE!</v>
      </c>
      <c r="G184" s="35" t="e" vm="2">
        <f>[1]!GenLognormal($G$9,$G$10)</f>
        <v>#VALUE!</v>
      </c>
      <c r="H184" s="35" t="e" vm="2">
        <f>[1]!genUniform($H$9,$H$10)</f>
        <v>#VALUE!</v>
      </c>
      <c r="I184" s="35" t="e" vm="1">
        <f t="shared" si="12"/>
        <v>#VALUE!</v>
      </c>
      <c r="J184" s="35" t="e" vm="1">
        <f t="shared" si="13"/>
        <v>#VALUE!</v>
      </c>
      <c r="K184" s="35" t="e" vm="2">
        <f>[1]!genUniform($K$9,$K$10)</f>
        <v>#VALUE!</v>
      </c>
      <c r="L184" s="35" t="e" vm="1">
        <f t="shared" si="14"/>
        <v>#VALUE!</v>
      </c>
      <c r="M184" s="35" t="e" vm="1">
        <f t="shared" si="15"/>
        <v>#VALUE!</v>
      </c>
      <c r="N184" s="35" t="e" vm="2">
        <f>[1]!genUniform($N$9,$N$10)</f>
        <v>#VALUE!</v>
      </c>
      <c r="O184" s="35" t="e" vm="1">
        <f t="shared" si="16"/>
        <v>#VALUE!</v>
      </c>
      <c r="P184" s="35" t="e" vm="1">
        <f t="shared" si="17"/>
        <v>#VALUE!</v>
      </c>
    </row>
    <row r="185" spans="1:16">
      <c r="A185" s="35">
        <v>175</v>
      </c>
      <c r="C185" s="35" t="e" vm="2">
        <f>[1]!GenLimitNormal($C$9,$C$10,0,1000,0)</f>
        <v>#VALUE!</v>
      </c>
      <c r="D185" s="35" t="e" vm="2">
        <f>[1]!GenBetaPERT(0,$D$9,1)</f>
        <v>#VALUE!</v>
      </c>
      <c r="F185" s="35" t="e" vm="2">
        <f>[1]!GenLognormal($F$9,$F$10)</f>
        <v>#VALUE!</v>
      </c>
      <c r="G185" s="35" t="e" vm="2">
        <f>[1]!GenLognormal($G$9,$G$10)</f>
        <v>#VALUE!</v>
      </c>
      <c r="H185" s="35" t="e" vm="2">
        <f>[1]!genUniform($H$9,$H$10)</f>
        <v>#VALUE!</v>
      </c>
      <c r="I185" s="35" t="e" vm="1">
        <f t="shared" si="12"/>
        <v>#VALUE!</v>
      </c>
      <c r="J185" s="35" t="e" vm="1">
        <f t="shared" si="13"/>
        <v>#VALUE!</v>
      </c>
      <c r="K185" s="35" t="e" vm="2">
        <f>[1]!genUniform($K$9,$K$10)</f>
        <v>#VALUE!</v>
      </c>
      <c r="L185" s="35" t="e" vm="1">
        <f t="shared" si="14"/>
        <v>#VALUE!</v>
      </c>
      <c r="M185" s="35" t="e" vm="1">
        <f t="shared" si="15"/>
        <v>#VALUE!</v>
      </c>
      <c r="N185" s="35" t="e" vm="2">
        <f>[1]!genUniform($N$9,$N$10)</f>
        <v>#VALUE!</v>
      </c>
      <c r="O185" s="35" t="e" vm="1">
        <f t="shared" si="16"/>
        <v>#VALUE!</v>
      </c>
      <c r="P185" s="35" t="e" vm="1">
        <f t="shared" si="17"/>
        <v>#VALUE!</v>
      </c>
    </row>
    <row r="186" spans="1:16">
      <c r="A186" s="35">
        <v>176</v>
      </c>
      <c r="C186" s="35" t="e" vm="2">
        <f>[1]!GenLimitNormal($C$9,$C$10,0,1000,0)</f>
        <v>#VALUE!</v>
      </c>
      <c r="D186" s="35" t="e" vm="2">
        <f>[1]!GenBetaPERT(0,$D$9,1)</f>
        <v>#VALUE!</v>
      </c>
      <c r="F186" s="35" t="e" vm="2">
        <f>[1]!GenLognormal($F$9,$F$10)</f>
        <v>#VALUE!</v>
      </c>
      <c r="G186" s="35" t="e" vm="2">
        <f>[1]!GenLognormal($G$9,$G$10)</f>
        <v>#VALUE!</v>
      </c>
      <c r="H186" s="35" t="e" vm="2">
        <f>[1]!genUniform($H$9,$H$10)</f>
        <v>#VALUE!</v>
      </c>
      <c r="I186" s="35" t="e" vm="1">
        <f t="shared" si="12"/>
        <v>#VALUE!</v>
      </c>
      <c r="J186" s="35" t="e" vm="1">
        <f t="shared" si="13"/>
        <v>#VALUE!</v>
      </c>
      <c r="K186" s="35" t="e" vm="2">
        <f>[1]!genUniform($K$9,$K$10)</f>
        <v>#VALUE!</v>
      </c>
      <c r="L186" s="35" t="e" vm="1">
        <f t="shared" si="14"/>
        <v>#VALUE!</v>
      </c>
      <c r="M186" s="35" t="e" vm="1">
        <f t="shared" si="15"/>
        <v>#VALUE!</v>
      </c>
      <c r="N186" s="35" t="e" vm="2">
        <f>[1]!genUniform($N$9,$N$10)</f>
        <v>#VALUE!</v>
      </c>
      <c r="O186" s="35" t="e" vm="1">
        <f t="shared" si="16"/>
        <v>#VALUE!</v>
      </c>
      <c r="P186" s="35" t="e" vm="1">
        <f t="shared" si="17"/>
        <v>#VALUE!</v>
      </c>
    </row>
    <row r="187" spans="1:16">
      <c r="A187" s="35">
        <v>177</v>
      </c>
      <c r="C187" s="35" t="e" vm="2">
        <f>[1]!GenLimitNormal($C$9,$C$10,0,1000,0)</f>
        <v>#VALUE!</v>
      </c>
      <c r="D187" s="35" t="e" vm="2">
        <f>[1]!GenBetaPERT(0,$D$9,1)</f>
        <v>#VALUE!</v>
      </c>
      <c r="F187" s="35" t="e" vm="2">
        <f>[1]!GenLognormal($F$9,$F$10)</f>
        <v>#VALUE!</v>
      </c>
      <c r="G187" s="35" t="e" vm="2">
        <f>[1]!GenLognormal($G$9,$G$10)</f>
        <v>#VALUE!</v>
      </c>
      <c r="H187" s="35" t="e" vm="2">
        <f>[1]!genUniform($H$9,$H$10)</f>
        <v>#VALUE!</v>
      </c>
      <c r="I187" s="35" t="e" vm="1">
        <f t="shared" si="12"/>
        <v>#VALUE!</v>
      </c>
      <c r="J187" s="35" t="e" vm="1">
        <f t="shared" si="13"/>
        <v>#VALUE!</v>
      </c>
      <c r="K187" s="35" t="e" vm="2">
        <f>[1]!genUniform($K$9,$K$10)</f>
        <v>#VALUE!</v>
      </c>
      <c r="L187" s="35" t="e" vm="1">
        <f t="shared" si="14"/>
        <v>#VALUE!</v>
      </c>
      <c r="M187" s="35" t="e" vm="1">
        <f t="shared" si="15"/>
        <v>#VALUE!</v>
      </c>
      <c r="N187" s="35" t="e" vm="2">
        <f>[1]!genUniform($N$9,$N$10)</f>
        <v>#VALUE!</v>
      </c>
      <c r="O187" s="35" t="e" vm="1">
        <f t="shared" si="16"/>
        <v>#VALUE!</v>
      </c>
      <c r="P187" s="35" t="e" vm="1">
        <f t="shared" si="17"/>
        <v>#VALUE!</v>
      </c>
    </row>
    <row r="188" spans="1:16">
      <c r="A188" s="35">
        <v>178</v>
      </c>
      <c r="C188" s="35" t="e" vm="2">
        <f>[1]!GenLimitNormal($C$9,$C$10,0,1000,0)</f>
        <v>#VALUE!</v>
      </c>
      <c r="D188" s="35" t="e" vm="2">
        <f>[1]!GenBetaPERT(0,$D$9,1)</f>
        <v>#VALUE!</v>
      </c>
      <c r="F188" s="35" t="e" vm="2">
        <f>[1]!GenLognormal($F$9,$F$10)</f>
        <v>#VALUE!</v>
      </c>
      <c r="G188" s="35" t="e" vm="2">
        <f>[1]!GenLognormal($G$9,$G$10)</f>
        <v>#VALUE!</v>
      </c>
      <c r="H188" s="35" t="e" vm="2">
        <f>[1]!genUniform($H$9,$H$10)</f>
        <v>#VALUE!</v>
      </c>
      <c r="I188" s="35" t="e" vm="1">
        <f t="shared" si="12"/>
        <v>#VALUE!</v>
      </c>
      <c r="J188" s="35" t="e" vm="1">
        <f t="shared" si="13"/>
        <v>#VALUE!</v>
      </c>
      <c r="K188" s="35" t="e" vm="2">
        <f>[1]!genUniform($K$9,$K$10)</f>
        <v>#VALUE!</v>
      </c>
      <c r="L188" s="35" t="e" vm="1">
        <f t="shared" si="14"/>
        <v>#VALUE!</v>
      </c>
      <c r="M188" s="35" t="e" vm="1">
        <f t="shared" si="15"/>
        <v>#VALUE!</v>
      </c>
      <c r="N188" s="35" t="e" vm="2">
        <f>[1]!genUniform($N$9,$N$10)</f>
        <v>#VALUE!</v>
      </c>
      <c r="O188" s="35" t="e" vm="1">
        <f t="shared" si="16"/>
        <v>#VALUE!</v>
      </c>
      <c r="P188" s="35" t="e" vm="1">
        <f t="shared" si="17"/>
        <v>#VALUE!</v>
      </c>
    </row>
    <row r="189" spans="1:16">
      <c r="A189" s="35">
        <v>179</v>
      </c>
      <c r="C189" s="35" t="e" vm="2">
        <f>[1]!GenLimitNormal($C$9,$C$10,0,1000,0)</f>
        <v>#VALUE!</v>
      </c>
      <c r="D189" s="35" t="e" vm="2">
        <f>[1]!GenBetaPERT(0,$D$9,1)</f>
        <v>#VALUE!</v>
      </c>
      <c r="F189" s="35" t="e" vm="2">
        <f>[1]!GenLognormal($F$9,$F$10)</f>
        <v>#VALUE!</v>
      </c>
      <c r="G189" s="35" t="e" vm="2">
        <f>[1]!GenLognormal($G$9,$G$10)</f>
        <v>#VALUE!</v>
      </c>
      <c r="H189" s="35" t="e" vm="2">
        <f>[1]!genUniform($H$9,$H$10)</f>
        <v>#VALUE!</v>
      </c>
      <c r="I189" s="35" t="e" vm="1">
        <f t="shared" si="12"/>
        <v>#VALUE!</v>
      </c>
      <c r="J189" s="35" t="e" vm="1">
        <f t="shared" si="13"/>
        <v>#VALUE!</v>
      </c>
      <c r="K189" s="35" t="e" vm="2">
        <f>[1]!genUniform($K$9,$K$10)</f>
        <v>#VALUE!</v>
      </c>
      <c r="L189" s="35" t="e" vm="1">
        <f t="shared" si="14"/>
        <v>#VALUE!</v>
      </c>
      <c r="M189" s="35" t="e" vm="1">
        <f t="shared" si="15"/>
        <v>#VALUE!</v>
      </c>
      <c r="N189" s="35" t="e" vm="2">
        <f>[1]!genUniform($N$9,$N$10)</f>
        <v>#VALUE!</v>
      </c>
      <c r="O189" s="35" t="e" vm="1">
        <f t="shared" si="16"/>
        <v>#VALUE!</v>
      </c>
      <c r="P189" s="35" t="e" vm="1">
        <f t="shared" si="17"/>
        <v>#VALUE!</v>
      </c>
    </row>
    <row r="190" spans="1:16">
      <c r="A190" s="35">
        <v>180</v>
      </c>
      <c r="C190" s="35" t="e" vm="2">
        <f>[1]!GenLimitNormal($C$9,$C$10,0,1000,0)</f>
        <v>#VALUE!</v>
      </c>
      <c r="D190" s="35" t="e" vm="2">
        <f>[1]!GenBetaPERT(0,$D$9,1)</f>
        <v>#VALUE!</v>
      </c>
      <c r="F190" s="35" t="e" vm="2">
        <f>[1]!GenLognormal($F$9,$F$10)</f>
        <v>#VALUE!</v>
      </c>
      <c r="G190" s="35" t="e" vm="2">
        <f>[1]!GenLognormal($G$9,$G$10)</f>
        <v>#VALUE!</v>
      </c>
      <c r="H190" s="35" t="e" vm="2">
        <f>[1]!genUniform($H$9,$H$10)</f>
        <v>#VALUE!</v>
      </c>
      <c r="I190" s="35" t="e" vm="1">
        <f t="shared" si="12"/>
        <v>#VALUE!</v>
      </c>
      <c r="J190" s="35" t="e" vm="1">
        <f t="shared" si="13"/>
        <v>#VALUE!</v>
      </c>
      <c r="K190" s="35" t="e" vm="2">
        <f>[1]!genUniform($K$9,$K$10)</f>
        <v>#VALUE!</v>
      </c>
      <c r="L190" s="35" t="e" vm="1">
        <f t="shared" si="14"/>
        <v>#VALUE!</v>
      </c>
      <c r="M190" s="35" t="e" vm="1">
        <f t="shared" si="15"/>
        <v>#VALUE!</v>
      </c>
      <c r="N190" s="35" t="e" vm="2">
        <f>[1]!genUniform($N$9,$N$10)</f>
        <v>#VALUE!</v>
      </c>
      <c r="O190" s="35" t="e" vm="1">
        <f t="shared" si="16"/>
        <v>#VALUE!</v>
      </c>
      <c r="P190" s="35" t="e" vm="1">
        <f t="shared" si="17"/>
        <v>#VALUE!</v>
      </c>
    </row>
    <row r="191" spans="1:16">
      <c r="A191" s="35">
        <v>181</v>
      </c>
      <c r="C191" s="35" t="e" vm="2">
        <f>[1]!GenLimitNormal($C$9,$C$10,0,1000,0)</f>
        <v>#VALUE!</v>
      </c>
      <c r="D191" s="35" t="e" vm="2">
        <f>[1]!GenBetaPERT(0,$D$9,1)</f>
        <v>#VALUE!</v>
      </c>
      <c r="F191" s="35" t="e" vm="2">
        <f>[1]!GenLognormal($F$9,$F$10)</f>
        <v>#VALUE!</v>
      </c>
      <c r="G191" s="35" t="e" vm="2">
        <f>[1]!GenLognormal($G$9,$G$10)</f>
        <v>#VALUE!</v>
      </c>
      <c r="H191" s="35" t="e" vm="2">
        <f>[1]!genUniform($H$9,$H$10)</f>
        <v>#VALUE!</v>
      </c>
      <c r="I191" s="35" t="e" vm="1">
        <f t="shared" si="12"/>
        <v>#VALUE!</v>
      </c>
      <c r="J191" s="35" t="e" vm="1">
        <f t="shared" si="13"/>
        <v>#VALUE!</v>
      </c>
      <c r="K191" s="35" t="e" vm="2">
        <f>[1]!genUniform($K$9,$K$10)</f>
        <v>#VALUE!</v>
      </c>
      <c r="L191" s="35" t="e" vm="1">
        <f t="shared" si="14"/>
        <v>#VALUE!</v>
      </c>
      <c r="M191" s="35" t="e" vm="1">
        <f t="shared" si="15"/>
        <v>#VALUE!</v>
      </c>
      <c r="N191" s="35" t="e" vm="2">
        <f>[1]!genUniform($N$9,$N$10)</f>
        <v>#VALUE!</v>
      </c>
      <c r="O191" s="35" t="e" vm="1">
        <f t="shared" si="16"/>
        <v>#VALUE!</v>
      </c>
      <c r="P191" s="35" t="e" vm="1">
        <f t="shared" si="17"/>
        <v>#VALUE!</v>
      </c>
    </row>
    <row r="192" spans="1:16">
      <c r="A192" s="35">
        <v>182</v>
      </c>
      <c r="C192" s="35" t="e" vm="2">
        <f>[1]!GenLimitNormal($C$9,$C$10,0,1000,0)</f>
        <v>#VALUE!</v>
      </c>
      <c r="D192" s="35" t="e" vm="2">
        <f>[1]!GenBetaPERT(0,$D$9,1)</f>
        <v>#VALUE!</v>
      </c>
      <c r="F192" s="35" t="e" vm="2">
        <f>[1]!GenLognormal($F$9,$F$10)</f>
        <v>#VALUE!</v>
      </c>
      <c r="G192" s="35" t="e" vm="2">
        <f>[1]!GenLognormal($G$9,$G$10)</f>
        <v>#VALUE!</v>
      </c>
      <c r="H192" s="35" t="e" vm="2">
        <f>[1]!genUniform($H$9,$H$10)</f>
        <v>#VALUE!</v>
      </c>
      <c r="I192" s="35" t="e" vm="1">
        <f t="shared" si="12"/>
        <v>#VALUE!</v>
      </c>
      <c r="J192" s="35" t="e" vm="1">
        <f t="shared" si="13"/>
        <v>#VALUE!</v>
      </c>
      <c r="K192" s="35" t="e" vm="2">
        <f>[1]!genUniform($K$9,$K$10)</f>
        <v>#VALUE!</v>
      </c>
      <c r="L192" s="35" t="e" vm="1">
        <f t="shared" si="14"/>
        <v>#VALUE!</v>
      </c>
      <c r="M192" s="35" t="e" vm="1">
        <f t="shared" si="15"/>
        <v>#VALUE!</v>
      </c>
      <c r="N192" s="35" t="e" vm="2">
        <f>[1]!genUniform($N$9,$N$10)</f>
        <v>#VALUE!</v>
      </c>
      <c r="O192" s="35" t="e" vm="1">
        <f t="shared" si="16"/>
        <v>#VALUE!</v>
      </c>
      <c r="P192" s="35" t="e" vm="1">
        <f t="shared" si="17"/>
        <v>#VALUE!</v>
      </c>
    </row>
    <row r="193" spans="1:16">
      <c r="A193" s="35">
        <v>183</v>
      </c>
      <c r="C193" s="35" t="e" vm="2">
        <f>[1]!GenLimitNormal($C$9,$C$10,0,1000,0)</f>
        <v>#VALUE!</v>
      </c>
      <c r="D193" s="35" t="e" vm="2">
        <f>[1]!GenBetaPERT(0,$D$9,1)</f>
        <v>#VALUE!</v>
      </c>
      <c r="F193" s="35" t="e" vm="2">
        <f>[1]!GenLognormal($F$9,$F$10)</f>
        <v>#VALUE!</v>
      </c>
      <c r="G193" s="35" t="e" vm="2">
        <f>[1]!GenLognormal($G$9,$G$10)</f>
        <v>#VALUE!</v>
      </c>
      <c r="H193" s="35" t="e" vm="2">
        <f>[1]!genUniform($H$9,$H$10)</f>
        <v>#VALUE!</v>
      </c>
      <c r="I193" s="35" t="e" vm="1">
        <f t="shared" si="12"/>
        <v>#VALUE!</v>
      </c>
      <c r="J193" s="35" t="e" vm="1">
        <f t="shared" si="13"/>
        <v>#VALUE!</v>
      </c>
      <c r="K193" s="35" t="e" vm="2">
        <f>[1]!genUniform($K$9,$K$10)</f>
        <v>#VALUE!</v>
      </c>
      <c r="L193" s="35" t="e" vm="1">
        <f t="shared" si="14"/>
        <v>#VALUE!</v>
      </c>
      <c r="M193" s="35" t="e" vm="1">
        <f t="shared" si="15"/>
        <v>#VALUE!</v>
      </c>
      <c r="N193" s="35" t="e" vm="2">
        <f>[1]!genUniform($N$9,$N$10)</f>
        <v>#VALUE!</v>
      </c>
      <c r="O193" s="35" t="e" vm="1">
        <f t="shared" si="16"/>
        <v>#VALUE!</v>
      </c>
      <c r="P193" s="35" t="e" vm="1">
        <f t="shared" si="17"/>
        <v>#VALUE!</v>
      </c>
    </row>
    <row r="194" spans="1:16">
      <c r="A194" s="35">
        <v>184</v>
      </c>
      <c r="C194" s="35" t="e" vm="2">
        <f>[1]!GenLimitNormal($C$9,$C$10,0,1000,0)</f>
        <v>#VALUE!</v>
      </c>
      <c r="D194" s="35" t="e" vm="2">
        <f>[1]!GenBetaPERT(0,$D$9,1)</f>
        <v>#VALUE!</v>
      </c>
      <c r="F194" s="35" t="e" vm="2">
        <f>[1]!GenLognormal($F$9,$F$10)</f>
        <v>#VALUE!</v>
      </c>
      <c r="G194" s="35" t="e" vm="2">
        <f>[1]!GenLognormal($G$9,$G$10)</f>
        <v>#VALUE!</v>
      </c>
      <c r="H194" s="35" t="e" vm="2">
        <f>[1]!genUniform($H$9,$H$10)</f>
        <v>#VALUE!</v>
      </c>
      <c r="I194" s="35" t="e" vm="1">
        <f t="shared" si="12"/>
        <v>#VALUE!</v>
      </c>
      <c r="J194" s="35" t="e" vm="1">
        <f t="shared" si="13"/>
        <v>#VALUE!</v>
      </c>
      <c r="K194" s="35" t="e" vm="2">
        <f>[1]!genUniform($K$9,$K$10)</f>
        <v>#VALUE!</v>
      </c>
      <c r="L194" s="35" t="e" vm="1">
        <f t="shared" si="14"/>
        <v>#VALUE!</v>
      </c>
      <c r="M194" s="35" t="e" vm="1">
        <f t="shared" si="15"/>
        <v>#VALUE!</v>
      </c>
      <c r="N194" s="35" t="e" vm="2">
        <f>[1]!genUniform($N$9,$N$10)</f>
        <v>#VALUE!</v>
      </c>
      <c r="O194" s="35" t="e" vm="1">
        <f t="shared" si="16"/>
        <v>#VALUE!</v>
      </c>
      <c r="P194" s="35" t="e" vm="1">
        <f t="shared" si="17"/>
        <v>#VALUE!</v>
      </c>
    </row>
    <row r="195" spans="1:16">
      <c r="A195" s="35">
        <v>185</v>
      </c>
      <c r="C195" s="35" t="e" vm="2">
        <f>[1]!GenLimitNormal($C$9,$C$10,0,1000,0)</f>
        <v>#VALUE!</v>
      </c>
      <c r="D195" s="35" t="e" vm="2">
        <f>[1]!GenBetaPERT(0,$D$9,1)</f>
        <v>#VALUE!</v>
      </c>
      <c r="F195" s="35" t="e" vm="2">
        <f>[1]!GenLognormal($F$9,$F$10)</f>
        <v>#VALUE!</v>
      </c>
      <c r="G195" s="35" t="e" vm="2">
        <f>[1]!GenLognormal($G$9,$G$10)</f>
        <v>#VALUE!</v>
      </c>
      <c r="H195" s="35" t="e" vm="2">
        <f>[1]!genUniform($H$9,$H$10)</f>
        <v>#VALUE!</v>
      </c>
      <c r="I195" s="35" t="e" vm="1">
        <f t="shared" si="12"/>
        <v>#VALUE!</v>
      </c>
      <c r="J195" s="35" t="e" vm="1">
        <f t="shared" si="13"/>
        <v>#VALUE!</v>
      </c>
      <c r="K195" s="35" t="e" vm="2">
        <f>[1]!genUniform($K$9,$K$10)</f>
        <v>#VALUE!</v>
      </c>
      <c r="L195" s="35" t="e" vm="1">
        <f t="shared" si="14"/>
        <v>#VALUE!</v>
      </c>
      <c r="M195" s="35" t="e" vm="1">
        <f t="shared" si="15"/>
        <v>#VALUE!</v>
      </c>
      <c r="N195" s="35" t="e" vm="2">
        <f>[1]!genUniform($N$9,$N$10)</f>
        <v>#VALUE!</v>
      </c>
      <c r="O195" s="35" t="e" vm="1">
        <f t="shared" si="16"/>
        <v>#VALUE!</v>
      </c>
      <c r="P195" s="35" t="e" vm="1">
        <f t="shared" si="17"/>
        <v>#VALUE!</v>
      </c>
    </row>
    <row r="196" spans="1:16">
      <c r="A196" s="35">
        <v>186</v>
      </c>
      <c r="C196" s="35" t="e" vm="2">
        <f>[1]!GenLimitNormal($C$9,$C$10,0,1000,0)</f>
        <v>#VALUE!</v>
      </c>
      <c r="D196" s="35" t="e" vm="2">
        <f>[1]!GenBetaPERT(0,$D$9,1)</f>
        <v>#VALUE!</v>
      </c>
      <c r="F196" s="35" t="e" vm="2">
        <f>[1]!GenLognormal($F$9,$F$10)</f>
        <v>#VALUE!</v>
      </c>
      <c r="G196" s="35" t="e" vm="2">
        <f>[1]!GenLognormal($G$9,$G$10)</f>
        <v>#VALUE!</v>
      </c>
      <c r="H196" s="35" t="e" vm="2">
        <f>[1]!genUniform($H$9,$H$10)</f>
        <v>#VALUE!</v>
      </c>
      <c r="I196" s="35" t="e" vm="1">
        <f t="shared" si="12"/>
        <v>#VALUE!</v>
      </c>
      <c r="J196" s="35" t="e" vm="1">
        <f t="shared" si="13"/>
        <v>#VALUE!</v>
      </c>
      <c r="K196" s="35" t="e" vm="2">
        <f>[1]!genUniform($K$9,$K$10)</f>
        <v>#VALUE!</v>
      </c>
      <c r="L196" s="35" t="e" vm="1">
        <f t="shared" si="14"/>
        <v>#VALUE!</v>
      </c>
      <c r="M196" s="35" t="e" vm="1">
        <f t="shared" si="15"/>
        <v>#VALUE!</v>
      </c>
      <c r="N196" s="35" t="e" vm="2">
        <f>[1]!genUniform($N$9,$N$10)</f>
        <v>#VALUE!</v>
      </c>
      <c r="O196" s="35" t="e" vm="1">
        <f t="shared" si="16"/>
        <v>#VALUE!</v>
      </c>
      <c r="P196" s="35" t="e" vm="1">
        <f t="shared" si="17"/>
        <v>#VALUE!</v>
      </c>
    </row>
    <row r="197" spans="1:16">
      <c r="A197" s="35">
        <v>187</v>
      </c>
      <c r="C197" s="35" t="e" vm="2">
        <f>[1]!GenLimitNormal($C$9,$C$10,0,1000,0)</f>
        <v>#VALUE!</v>
      </c>
      <c r="D197" s="35" t="e" vm="2">
        <f>[1]!GenBetaPERT(0,$D$9,1)</f>
        <v>#VALUE!</v>
      </c>
      <c r="F197" s="35" t="e" vm="2">
        <f>[1]!GenLognormal($F$9,$F$10)</f>
        <v>#VALUE!</v>
      </c>
      <c r="G197" s="35" t="e" vm="2">
        <f>[1]!GenLognormal($G$9,$G$10)</f>
        <v>#VALUE!</v>
      </c>
      <c r="H197" s="35" t="e" vm="2">
        <f>[1]!genUniform($H$9,$H$10)</f>
        <v>#VALUE!</v>
      </c>
      <c r="I197" s="35" t="e" vm="1">
        <f t="shared" si="12"/>
        <v>#VALUE!</v>
      </c>
      <c r="J197" s="35" t="e" vm="1">
        <f t="shared" si="13"/>
        <v>#VALUE!</v>
      </c>
      <c r="K197" s="35" t="e" vm="2">
        <f>[1]!genUniform($K$9,$K$10)</f>
        <v>#VALUE!</v>
      </c>
      <c r="L197" s="35" t="e" vm="1">
        <f t="shared" si="14"/>
        <v>#VALUE!</v>
      </c>
      <c r="M197" s="35" t="e" vm="1">
        <f t="shared" si="15"/>
        <v>#VALUE!</v>
      </c>
      <c r="N197" s="35" t="e" vm="2">
        <f>[1]!genUniform($N$9,$N$10)</f>
        <v>#VALUE!</v>
      </c>
      <c r="O197" s="35" t="e" vm="1">
        <f t="shared" si="16"/>
        <v>#VALUE!</v>
      </c>
      <c r="P197" s="35" t="e" vm="1">
        <f t="shared" si="17"/>
        <v>#VALUE!</v>
      </c>
    </row>
    <row r="198" spans="1:16">
      <c r="A198" s="35">
        <v>188</v>
      </c>
      <c r="C198" s="35" t="e" vm="2">
        <f>[1]!GenLimitNormal($C$9,$C$10,0,1000,0)</f>
        <v>#VALUE!</v>
      </c>
      <c r="D198" s="35" t="e" vm="2">
        <f>[1]!GenBetaPERT(0,$D$9,1)</f>
        <v>#VALUE!</v>
      </c>
      <c r="F198" s="35" t="e" vm="2">
        <f>[1]!GenLognormal($F$9,$F$10)</f>
        <v>#VALUE!</v>
      </c>
      <c r="G198" s="35" t="e" vm="2">
        <f>[1]!GenLognormal($G$9,$G$10)</f>
        <v>#VALUE!</v>
      </c>
      <c r="H198" s="35" t="e" vm="2">
        <f>[1]!genUniform($H$9,$H$10)</f>
        <v>#VALUE!</v>
      </c>
      <c r="I198" s="35" t="e" vm="1">
        <f t="shared" si="12"/>
        <v>#VALUE!</v>
      </c>
      <c r="J198" s="35" t="e" vm="1">
        <f t="shared" si="13"/>
        <v>#VALUE!</v>
      </c>
      <c r="K198" s="35" t="e" vm="2">
        <f>[1]!genUniform($K$9,$K$10)</f>
        <v>#VALUE!</v>
      </c>
      <c r="L198" s="35" t="e" vm="1">
        <f t="shared" si="14"/>
        <v>#VALUE!</v>
      </c>
      <c r="M198" s="35" t="e" vm="1">
        <f t="shared" si="15"/>
        <v>#VALUE!</v>
      </c>
      <c r="N198" s="35" t="e" vm="2">
        <f>[1]!genUniform($N$9,$N$10)</f>
        <v>#VALUE!</v>
      </c>
      <c r="O198" s="35" t="e" vm="1">
        <f t="shared" si="16"/>
        <v>#VALUE!</v>
      </c>
      <c r="P198" s="35" t="e" vm="1">
        <f t="shared" si="17"/>
        <v>#VALUE!</v>
      </c>
    </row>
    <row r="199" spans="1:16">
      <c r="A199" s="35">
        <v>189</v>
      </c>
      <c r="C199" s="35" t="e" vm="2">
        <f>[1]!GenLimitNormal($C$9,$C$10,0,1000,0)</f>
        <v>#VALUE!</v>
      </c>
      <c r="D199" s="35" t="e" vm="2">
        <f>[1]!GenBetaPERT(0,$D$9,1)</f>
        <v>#VALUE!</v>
      </c>
      <c r="F199" s="35" t="e" vm="2">
        <f>[1]!GenLognormal($F$9,$F$10)</f>
        <v>#VALUE!</v>
      </c>
      <c r="G199" s="35" t="e" vm="2">
        <f>[1]!GenLognormal($G$9,$G$10)</f>
        <v>#VALUE!</v>
      </c>
      <c r="H199" s="35" t="e" vm="2">
        <f>[1]!genUniform($H$9,$H$10)</f>
        <v>#VALUE!</v>
      </c>
      <c r="I199" s="35" t="e" vm="1">
        <f t="shared" si="12"/>
        <v>#VALUE!</v>
      </c>
      <c r="J199" s="35" t="e" vm="1">
        <f t="shared" si="13"/>
        <v>#VALUE!</v>
      </c>
      <c r="K199" s="35" t="e" vm="2">
        <f>[1]!genUniform($K$9,$K$10)</f>
        <v>#VALUE!</v>
      </c>
      <c r="L199" s="35" t="e" vm="1">
        <f t="shared" si="14"/>
        <v>#VALUE!</v>
      </c>
      <c r="M199" s="35" t="e" vm="1">
        <f t="shared" si="15"/>
        <v>#VALUE!</v>
      </c>
      <c r="N199" s="35" t="e" vm="2">
        <f>[1]!genUniform($N$9,$N$10)</f>
        <v>#VALUE!</v>
      </c>
      <c r="O199" s="35" t="e" vm="1">
        <f t="shared" si="16"/>
        <v>#VALUE!</v>
      </c>
      <c r="P199" s="35" t="e" vm="1">
        <f t="shared" si="17"/>
        <v>#VALUE!</v>
      </c>
    </row>
    <row r="200" spans="1:16">
      <c r="A200" s="35">
        <v>190</v>
      </c>
      <c r="C200" s="35" t="e" vm="2">
        <f>[1]!GenLimitNormal($C$9,$C$10,0,1000,0)</f>
        <v>#VALUE!</v>
      </c>
      <c r="D200" s="35" t="e" vm="2">
        <f>[1]!GenBetaPERT(0,$D$9,1)</f>
        <v>#VALUE!</v>
      </c>
      <c r="F200" s="35" t="e" vm="2">
        <f>[1]!GenLognormal($F$9,$F$10)</f>
        <v>#VALUE!</v>
      </c>
      <c r="G200" s="35" t="e" vm="2">
        <f>[1]!GenLognormal($G$9,$G$10)</f>
        <v>#VALUE!</v>
      </c>
      <c r="H200" s="35" t="e" vm="2">
        <f>[1]!genUniform($H$9,$H$10)</f>
        <v>#VALUE!</v>
      </c>
      <c r="I200" s="35" t="e" vm="1">
        <f t="shared" si="12"/>
        <v>#VALUE!</v>
      </c>
      <c r="J200" s="35" t="e" vm="1">
        <f t="shared" si="13"/>
        <v>#VALUE!</v>
      </c>
      <c r="K200" s="35" t="e" vm="2">
        <f>[1]!genUniform($K$9,$K$10)</f>
        <v>#VALUE!</v>
      </c>
      <c r="L200" s="35" t="e" vm="1">
        <f t="shared" si="14"/>
        <v>#VALUE!</v>
      </c>
      <c r="M200" s="35" t="e" vm="1">
        <f t="shared" si="15"/>
        <v>#VALUE!</v>
      </c>
      <c r="N200" s="35" t="e" vm="2">
        <f>[1]!genUniform($N$9,$N$10)</f>
        <v>#VALUE!</v>
      </c>
      <c r="O200" s="35" t="e" vm="1">
        <f t="shared" si="16"/>
        <v>#VALUE!</v>
      </c>
      <c r="P200" s="35" t="e" vm="1">
        <f t="shared" si="17"/>
        <v>#VALUE!</v>
      </c>
    </row>
    <row r="201" spans="1:16">
      <c r="A201" s="35">
        <v>191</v>
      </c>
      <c r="C201" s="35" t="e" vm="2">
        <f>[1]!GenLimitNormal($C$9,$C$10,0,1000,0)</f>
        <v>#VALUE!</v>
      </c>
      <c r="D201" s="35" t="e" vm="2">
        <f>[1]!GenBetaPERT(0,$D$9,1)</f>
        <v>#VALUE!</v>
      </c>
      <c r="F201" s="35" t="e" vm="2">
        <f>[1]!GenLognormal($F$9,$F$10)</f>
        <v>#VALUE!</v>
      </c>
      <c r="G201" s="35" t="e" vm="2">
        <f>[1]!GenLognormal($G$9,$G$10)</f>
        <v>#VALUE!</v>
      </c>
      <c r="H201" s="35" t="e" vm="2">
        <f>[1]!genUniform($H$9,$H$10)</f>
        <v>#VALUE!</v>
      </c>
      <c r="I201" s="35" t="e" vm="1">
        <f t="shared" si="12"/>
        <v>#VALUE!</v>
      </c>
      <c r="J201" s="35" t="e" vm="1">
        <f t="shared" si="13"/>
        <v>#VALUE!</v>
      </c>
      <c r="K201" s="35" t="e" vm="2">
        <f>[1]!genUniform($K$9,$K$10)</f>
        <v>#VALUE!</v>
      </c>
      <c r="L201" s="35" t="e" vm="1">
        <f t="shared" si="14"/>
        <v>#VALUE!</v>
      </c>
      <c r="M201" s="35" t="e" vm="1">
        <f t="shared" si="15"/>
        <v>#VALUE!</v>
      </c>
      <c r="N201" s="35" t="e" vm="2">
        <f>[1]!genUniform($N$9,$N$10)</f>
        <v>#VALUE!</v>
      </c>
      <c r="O201" s="35" t="e" vm="1">
        <f t="shared" si="16"/>
        <v>#VALUE!</v>
      </c>
      <c r="P201" s="35" t="e" vm="1">
        <f t="shared" si="17"/>
        <v>#VALUE!</v>
      </c>
    </row>
    <row r="202" spans="1:16">
      <c r="A202" s="35">
        <v>192</v>
      </c>
      <c r="C202" s="35" t="e" vm="2">
        <f>[1]!GenLimitNormal($C$9,$C$10,0,1000,0)</f>
        <v>#VALUE!</v>
      </c>
      <c r="D202" s="35" t="e" vm="2">
        <f>[1]!GenBetaPERT(0,$D$9,1)</f>
        <v>#VALUE!</v>
      </c>
      <c r="F202" s="35" t="e" vm="2">
        <f>[1]!GenLognormal($F$9,$F$10)</f>
        <v>#VALUE!</v>
      </c>
      <c r="G202" s="35" t="e" vm="2">
        <f>[1]!GenLognormal($G$9,$G$10)</f>
        <v>#VALUE!</v>
      </c>
      <c r="H202" s="35" t="e" vm="2">
        <f>[1]!genUniform($H$9,$H$10)</f>
        <v>#VALUE!</v>
      </c>
      <c r="I202" s="35" t="e" vm="1">
        <f t="shared" si="12"/>
        <v>#VALUE!</v>
      </c>
      <c r="J202" s="35" t="e" vm="1">
        <f t="shared" si="13"/>
        <v>#VALUE!</v>
      </c>
      <c r="K202" s="35" t="e" vm="2">
        <f>[1]!genUniform($K$9,$K$10)</f>
        <v>#VALUE!</v>
      </c>
      <c r="L202" s="35" t="e" vm="1">
        <f t="shared" si="14"/>
        <v>#VALUE!</v>
      </c>
      <c r="M202" s="35" t="e" vm="1">
        <f t="shared" si="15"/>
        <v>#VALUE!</v>
      </c>
      <c r="N202" s="35" t="e" vm="2">
        <f>[1]!genUniform($N$9,$N$10)</f>
        <v>#VALUE!</v>
      </c>
      <c r="O202" s="35" t="e" vm="1">
        <f t="shared" si="16"/>
        <v>#VALUE!</v>
      </c>
      <c r="P202" s="35" t="e" vm="1">
        <f t="shared" si="17"/>
        <v>#VALUE!</v>
      </c>
    </row>
    <row r="203" spans="1:16">
      <c r="A203" s="35">
        <v>193</v>
      </c>
      <c r="C203" s="35" t="e" vm="2">
        <f>[1]!GenLimitNormal($C$9,$C$10,0,1000,0)</f>
        <v>#VALUE!</v>
      </c>
      <c r="D203" s="35" t="e" vm="2">
        <f>[1]!GenBetaPERT(0,$D$9,1)</f>
        <v>#VALUE!</v>
      </c>
      <c r="F203" s="35" t="e" vm="2">
        <f>[1]!GenLognormal($F$9,$F$10)</f>
        <v>#VALUE!</v>
      </c>
      <c r="G203" s="35" t="e" vm="2">
        <f>[1]!GenLognormal($G$9,$G$10)</f>
        <v>#VALUE!</v>
      </c>
      <c r="H203" s="35" t="e" vm="2">
        <f>[1]!genUniform($H$9,$H$10)</f>
        <v>#VALUE!</v>
      </c>
      <c r="I203" s="35" t="e" vm="1">
        <f t="shared" si="12"/>
        <v>#VALUE!</v>
      </c>
      <c r="J203" s="35" t="e" vm="1">
        <f t="shared" si="13"/>
        <v>#VALUE!</v>
      </c>
      <c r="K203" s="35" t="e" vm="2">
        <f>[1]!genUniform($K$9,$K$10)</f>
        <v>#VALUE!</v>
      </c>
      <c r="L203" s="35" t="e" vm="1">
        <f t="shared" si="14"/>
        <v>#VALUE!</v>
      </c>
      <c r="M203" s="35" t="e" vm="1">
        <f t="shared" si="15"/>
        <v>#VALUE!</v>
      </c>
      <c r="N203" s="35" t="e" vm="2">
        <f>[1]!genUniform($N$9,$N$10)</f>
        <v>#VALUE!</v>
      </c>
      <c r="O203" s="35" t="e" vm="1">
        <f t="shared" si="16"/>
        <v>#VALUE!</v>
      </c>
      <c r="P203" s="35" t="e" vm="1">
        <f t="shared" si="17"/>
        <v>#VALUE!</v>
      </c>
    </row>
    <row r="204" spans="1:16">
      <c r="A204" s="35">
        <v>194</v>
      </c>
      <c r="C204" s="35" t="e" vm="2">
        <f>[1]!GenLimitNormal($C$9,$C$10,0,1000,0)</f>
        <v>#VALUE!</v>
      </c>
      <c r="D204" s="35" t="e" vm="2">
        <f>[1]!GenBetaPERT(0,$D$9,1)</f>
        <v>#VALUE!</v>
      </c>
      <c r="F204" s="35" t="e" vm="2">
        <f>[1]!GenLognormal($F$9,$F$10)</f>
        <v>#VALUE!</v>
      </c>
      <c r="G204" s="35" t="e" vm="2">
        <f>[1]!GenLognormal($G$9,$G$10)</f>
        <v>#VALUE!</v>
      </c>
      <c r="H204" s="35" t="e" vm="2">
        <f>[1]!genUniform($H$9,$H$10)</f>
        <v>#VALUE!</v>
      </c>
      <c r="I204" s="35" t="e" vm="1">
        <f t="shared" ref="I204:I242" si="18">_xlfn.LOGNORM.INV($H204,$I$9,$I$10)</f>
        <v>#VALUE!</v>
      </c>
      <c r="J204" s="35" t="e" vm="1">
        <f t="shared" ref="J204:J242" si="19">$C204+$D204*$E204*$I204/$F204+(1-$D204)*$E204*$G204</f>
        <v>#VALUE!</v>
      </c>
      <c r="K204" s="35" t="e" vm="2">
        <f>[1]!genUniform($K$9,$K$10)</f>
        <v>#VALUE!</v>
      </c>
      <c r="L204" s="35" t="e" vm="1">
        <f t="shared" ref="L204:L242" si="20">_xlfn.LOGNORM.INV($K204,$L$9,$L$10)</f>
        <v>#VALUE!</v>
      </c>
      <c r="M204" s="35" t="e" vm="1">
        <f t="shared" ref="M204:M242" si="21">$C204+$D204*$E204*$L204/$F204+(1-$D204)*$E204*$G204</f>
        <v>#VALUE!</v>
      </c>
      <c r="N204" s="35" t="e" vm="2">
        <f>[1]!genUniform($N$9,$N$10)</f>
        <v>#VALUE!</v>
      </c>
      <c r="O204" s="35" t="e" vm="1">
        <f t="shared" ref="O204:O242" si="22">_xlfn.LOGNORM.INV($N204,$O$9,$O$10)</f>
        <v>#VALUE!</v>
      </c>
      <c r="P204" s="35" t="e" vm="1">
        <f t="shared" ref="P204:P242" si="23">$C204+$D204*$E204*$O204/$F204+(1-$D204)*$E204*$G204</f>
        <v>#VALUE!</v>
      </c>
    </row>
    <row r="205" spans="1:16">
      <c r="A205" s="35">
        <v>195</v>
      </c>
      <c r="C205" s="35" t="e" vm="2">
        <f>[1]!GenLimitNormal($C$9,$C$10,0,1000,0)</f>
        <v>#VALUE!</v>
      </c>
      <c r="D205" s="35" t="e" vm="2">
        <f>[1]!GenBetaPERT(0,$D$9,1)</f>
        <v>#VALUE!</v>
      </c>
      <c r="F205" s="35" t="e" vm="2">
        <f>[1]!GenLognormal($F$9,$F$10)</f>
        <v>#VALUE!</v>
      </c>
      <c r="G205" s="35" t="e" vm="2">
        <f>[1]!GenLognormal($G$9,$G$10)</f>
        <v>#VALUE!</v>
      </c>
      <c r="H205" s="35" t="e" vm="2">
        <f>[1]!genUniform($H$9,$H$10)</f>
        <v>#VALUE!</v>
      </c>
      <c r="I205" s="35" t="e" vm="1">
        <f t="shared" si="18"/>
        <v>#VALUE!</v>
      </c>
      <c r="J205" s="35" t="e" vm="1">
        <f t="shared" si="19"/>
        <v>#VALUE!</v>
      </c>
      <c r="K205" s="35" t="e" vm="2">
        <f>[1]!genUniform($K$9,$K$10)</f>
        <v>#VALUE!</v>
      </c>
      <c r="L205" s="35" t="e" vm="1">
        <f t="shared" si="20"/>
        <v>#VALUE!</v>
      </c>
      <c r="M205" s="35" t="e" vm="1">
        <f t="shared" si="21"/>
        <v>#VALUE!</v>
      </c>
      <c r="N205" s="35" t="e" vm="2">
        <f>[1]!genUniform($N$9,$N$10)</f>
        <v>#VALUE!</v>
      </c>
      <c r="O205" s="35" t="e" vm="1">
        <f t="shared" si="22"/>
        <v>#VALUE!</v>
      </c>
      <c r="P205" s="35" t="e" vm="1">
        <f t="shared" si="23"/>
        <v>#VALUE!</v>
      </c>
    </row>
    <row r="206" spans="1:16">
      <c r="A206" s="35">
        <v>196</v>
      </c>
      <c r="C206" s="35" t="e" vm="2">
        <f>[1]!GenLimitNormal($C$9,$C$10,0,1000,0)</f>
        <v>#VALUE!</v>
      </c>
      <c r="D206" s="35" t="e" vm="2">
        <f>[1]!GenBetaPERT(0,$D$9,1)</f>
        <v>#VALUE!</v>
      </c>
      <c r="F206" s="35" t="e" vm="2">
        <f>[1]!GenLognormal($F$9,$F$10)</f>
        <v>#VALUE!</v>
      </c>
      <c r="G206" s="35" t="e" vm="2">
        <f>[1]!GenLognormal($G$9,$G$10)</f>
        <v>#VALUE!</v>
      </c>
      <c r="H206" s="35" t="e" vm="2">
        <f>[1]!genUniform($H$9,$H$10)</f>
        <v>#VALUE!</v>
      </c>
      <c r="I206" s="35" t="e" vm="1">
        <f t="shared" si="18"/>
        <v>#VALUE!</v>
      </c>
      <c r="J206" s="35" t="e" vm="1">
        <f t="shared" si="19"/>
        <v>#VALUE!</v>
      </c>
      <c r="K206" s="35" t="e" vm="2">
        <f>[1]!genUniform($K$9,$K$10)</f>
        <v>#VALUE!</v>
      </c>
      <c r="L206" s="35" t="e" vm="1">
        <f t="shared" si="20"/>
        <v>#VALUE!</v>
      </c>
      <c r="M206" s="35" t="e" vm="1">
        <f t="shared" si="21"/>
        <v>#VALUE!</v>
      </c>
      <c r="N206" s="35" t="e" vm="2">
        <f>[1]!genUniform($N$9,$N$10)</f>
        <v>#VALUE!</v>
      </c>
      <c r="O206" s="35" t="e" vm="1">
        <f t="shared" si="22"/>
        <v>#VALUE!</v>
      </c>
      <c r="P206" s="35" t="e" vm="1">
        <f t="shared" si="23"/>
        <v>#VALUE!</v>
      </c>
    </row>
    <row r="207" spans="1:16">
      <c r="A207" s="35">
        <v>197</v>
      </c>
      <c r="C207" s="35" t="e" vm="2">
        <f>[1]!GenLimitNormal($C$9,$C$10,0,1000,0)</f>
        <v>#VALUE!</v>
      </c>
      <c r="D207" s="35" t="e" vm="2">
        <f>[1]!GenBetaPERT(0,$D$9,1)</f>
        <v>#VALUE!</v>
      </c>
      <c r="F207" s="35" t="e" vm="2">
        <f>[1]!GenLognormal($F$9,$F$10)</f>
        <v>#VALUE!</v>
      </c>
      <c r="G207" s="35" t="e" vm="2">
        <f>[1]!GenLognormal($G$9,$G$10)</f>
        <v>#VALUE!</v>
      </c>
      <c r="H207" s="35" t="e" vm="2">
        <f>[1]!genUniform($H$9,$H$10)</f>
        <v>#VALUE!</v>
      </c>
      <c r="I207" s="35" t="e" vm="1">
        <f t="shared" si="18"/>
        <v>#VALUE!</v>
      </c>
      <c r="J207" s="35" t="e" vm="1">
        <f t="shared" si="19"/>
        <v>#VALUE!</v>
      </c>
      <c r="K207" s="35" t="e" vm="2">
        <f>[1]!genUniform($K$9,$K$10)</f>
        <v>#VALUE!</v>
      </c>
      <c r="L207" s="35" t="e" vm="1">
        <f t="shared" si="20"/>
        <v>#VALUE!</v>
      </c>
      <c r="M207" s="35" t="e" vm="1">
        <f t="shared" si="21"/>
        <v>#VALUE!</v>
      </c>
      <c r="N207" s="35" t="e" vm="2">
        <f>[1]!genUniform($N$9,$N$10)</f>
        <v>#VALUE!</v>
      </c>
      <c r="O207" s="35" t="e" vm="1">
        <f t="shared" si="22"/>
        <v>#VALUE!</v>
      </c>
      <c r="P207" s="35" t="e" vm="1">
        <f t="shared" si="23"/>
        <v>#VALUE!</v>
      </c>
    </row>
    <row r="208" spans="1:16">
      <c r="A208" s="35">
        <v>198</v>
      </c>
      <c r="C208" s="35" t="e" vm="2">
        <f>[1]!GenLimitNormal($C$9,$C$10,0,1000,0)</f>
        <v>#VALUE!</v>
      </c>
      <c r="D208" s="35" t="e" vm="2">
        <f>[1]!GenBetaPERT(0,$D$9,1)</f>
        <v>#VALUE!</v>
      </c>
      <c r="F208" s="35" t="e" vm="2">
        <f>[1]!GenLognormal($F$9,$F$10)</f>
        <v>#VALUE!</v>
      </c>
      <c r="G208" s="35" t="e" vm="2">
        <f>[1]!GenLognormal($G$9,$G$10)</f>
        <v>#VALUE!</v>
      </c>
      <c r="H208" s="35" t="e" vm="2">
        <f>[1]!genUniform($H$9,$H$10)</f>
        <v>#VALUE!</v>
      </c>
      <c r="I208" s="35" t="e" vm="1">
        <f t="shared" si="18"/>
        <v>#VALUE!</v>
      </c>
      <c r="J208" s="35" t="e" vm="1">
        <f t="shared" si="19"/>
        <v>#VALUE!</v>
      </c>
      <c r="K208" s="35" t="e" vm="2">
        <f>[1]!genUniform($K$9,$K$10)</f>
        <v>#VALUE!</v>
      </c>
      <c r="L208" s="35" t="e" vm="1">
        <f t="shared" si="20"/>
        <v>#VALUE!</v>
      </c>
      <c r="M208" s="35" t="e" vm="1">
        <f t="shared" si="21"/>
        <v>#VALUE!</v>
      </c>
      <c r="N208" s="35" t="e" vm="2">
        <f>[1]!genUniform($N$9,$N$10)</f>
        <v>#VALUE!</v>
      </c>
      <c r="O208" s="35" t="e" vm="1">
        <f t="shared" si="22"/>
        <v>#VALUE!</v>
      </c>
      <c r="P208" s="35" t="e" vm="1">
        <f t="shared" si="23"/>
        <v>#VALUE!</v>
      </c>
    </row>
    <row r="209" spans="1:16">
      <c r="A209" s="35">
        <v>199</v>
      </c>
      <c r="C209" s="35" t="e" vm="2">
        <f>[1]!GenLimitNormal($C$9,$C$10,0,1000,0)</f>
        <v>#VALUE!</v>
      </c>
      <c r="D209" s="35" t="e" vm="2">
        <f>[1]!GenBetaPERT(0,$D$9,1)</f>
        <v>#VALUE!</v>
      </c>
      <c r="F209" s="35" t="e" vm="2">
        <f>[1]!GenLognormal($F$9,$F$10)</f>
        <v>#VALUE!</v>
      </c>
      <c r="G209" s="35" t="e" vm="2">
        <f>[1]!GenLognormal($G$9,$G$10)</f>
        <v>#VALUE!</v>
      </c>
      <c r="H209" s="35" t="e" vm="2">
        <f>[1]!genUniform($H$9,$H$10)</f>
        <v>#VALUE!</v>
      </c>
      <c r="I209" s="35" t="e" vm="1">
        <f t="shared" si="18"/>
        <v>#VALUE!</v>
      </c>
      <c r="J209" s="35" t="e" vm="1">
        <f t="shared" si="19"/>
        <v>#VALUE!</v>
      </c>
      <c r="K209" s="35" t="e" vm="2">
        <f>[1]!genUniform($K$9,$K$10)</f>
        <v>#VALUE!</v>
      </c>
      <c r="L209" s="35" t="e" vm="1">
        <f t="shared" si="20"/>
        <v>#VALUE!</v>
      </c>
      <c r="M209" s="35" t="e" vm="1">
        <f t="shared" si="21"/>
        <v>#VALUE!</v>
      </c>
      <c r="N209" s="35" t="e" vm="2">
        <f>[1]!genUniform($N$9,$N$10)</f>
        <v>#VALUE!</v>
      </c>
      <c r="O209" s="35" t="e" vm="1">
        <f t="shared" si="22"/>
        <v>#VALUE!</v>
      </c>
      <c r="P209" s="35" t="e" vm="1">
        <f t="shared" si="23"/>
        <v>#VALUE!</v>
      </c>
    </row>
    <row r="210" spans="1:16">
      <c r="A210" s="35">
        <v>200</v>
      </c>
      <c r="C210" s="35" t="e" vm="2">
        <f>[1]!GenLimitNormal($C$9,$C$10,0,1000,0)</f>
        <v>#VALUE!</v>
      </c>
      <c r="D210" s="35" t="e" vm="2">
        <f>[1]!GenBetaPERT(0,$D$9,1)</f>
        <v>#VALUE!</v>
      </c>
      <c r="F210" s="35" t="e" vm="2">
        <f>[1]!GenLognormal($F$9,$F$10)</f>
        <v>#VALUE!</v>
      </c>
      <c r="G210" s="35" t="e" vm="2">
        <f>[1]!GenLognormal($G$9,$G$10)</f>
        <v>#VALUE!</v>
      </c>
      <c r="H210" s="35" t="e" vm="2">
        <f>[1]!genUniform($H$9,$H$10)</f>
        <v>#VALUE!</v>
      </c>
      <c r="I210" s="35" t="e" vm="1">
        <f t="shared" si="18"/>
        <v>#VALUE!</v>
      </c>
      <c r="J210" s="35" t="e" vm="1">
        <f t="shared" si="19"/>
        <v>#VALUE!</v>
      </c>
      <c r="K210" s="35" t="e" vm="2">
        <f>[1]!genUniform($K$9,$K$10)</f>
        <v>#VALUE!</v>
      </c>
      <c r="L210" s="35" t="e" vm="1">
        <f t="shared" si="20"/>
        <v>#VALUE!</v>
      </c>
      <c r="M210" s="35" t="e" vm="1">
        <f t="shared" si="21"/>
        <v>#VALUE!</v>
      </c>
      <c r="N210" s="35" t="e" vm="2">
        <f>[1]!genUniform($N$9,$N$10)</f>
        <v>#VALUE!</v>
      </c>
      <c r="O210" s="35" t="e" vm="1">
        <f t="shared" si="22"/>
        <v>#VALUE!</v>
      </c>
      <c r="P210" s="35" t="e" vm="1">
        <f t="shared" si="23"/>
        <v>#VALUE!</v>
      </c>
    </row>
    <row r="211" spans="1:16">
      <c r="A211" s="35">
        <v>201</v>
      </c>
      <c r="C211" s="35" t="e" vm="2">
        <f>[1]!GenLimitNormal($C$9,$C$10,0,1000,0)</f>
        <v>#VALUE!</v>
      </c>
      <c r="D211" s="35" t="e" vm="2">
        <f>[1]!GenBetaPERT(0,$D$9,1)</f>
        <v>#VALUE!</v>
      </c>
      <c r="F211" s="35" t="e" vm="2">
        <f>[1]!GenLognormal($F$9,$F$10)</f>
        <v>#VALUE!</v>
      </c>
      <c r="G211" s="35" t="e" vm="2">
        <f>[1]!GenLognormal($G$9,$G$10)</f>
        <v>#VALUE!</v>
      </c>
      <c r="H211" s="35" t="e" vm="2">
        <f>[1]!genUniform($H$9,$H$10)</f>
        <v>#VALUE!</v>
      </c>
      <c r="I211" s="35" t="e" vm="1">
        <f t="shared" si="18"/>
        <v>#VALUE!</v>
      </c>
      <c r="J211" s="35" t="e" vm="1">
        <f t="shared" si="19"/>
        <v>#VALUE!</v>
      </c>
      <c r="K211" s="35" t="e" vm="2">
        <f>[1]!genUniform($K$9,$K$10)</f>
        <v>#VALUE!</v>
      </c>
      <c r="L211" s="35" t="e" vm="1">
        <f t="shared" si="20"/>
        <v>#VALUE!</v>
      </c>
      <c r="M211" s="35" t="e" vm="1">
        <f t="shared" si="21"/>
        <v>#VALUE!</v>
      </c>
      <c r="N211" s="35" t="e" vm="2">
        <f>[1]!genUniform($N$9,$N$10)</f>
        <v>#VALUE!</v>
      </c>
      <c r="O211" s="35" t="e" vm="1">
        <f t="shared" si="22"/>
        <v>#VALUE!</v>
      </c>
      <c r="P211" s="35" t="e" vm="1">
        <f t="shared" si="23"/>
        <v>#VALUE!</v>
      </c>
    </row>
    <row r="212" spans="1:16">
      <c r="A212" s="35">
        <v>202</v>
      </c>
      <c r="C212" s="35" t="e" vm="2">
        <f>[1]!GenLimitNormal($C$9,$C$10,0,1000,0)</f>
        <v>#VALUE!</v>
      </c>
      <c r="D212" s="35" t="e" vm="2">
        <f>[1]!GenBetaPERT(0,$D$9,1)</f>
        <v>#VALUE!</v>
      </c>
      <c r="F212" s="35" t="e" vm="2">
        <f>[1]!GenLognormal($F$9,$F$10)</f>
        <v>#VALUE!</v>
      </c>
      <c r="G212" s="35" t="e" vm="2">
        <f>[1]!GenLognormal($G$9,$G$10)</f>
        <v>#VALUE!</v>
      </c>
      <c r="H212" s="35" t="e" vm="2">
        <f>[1]!genUniform($H$9,$H$10)</f>
        <v>#VALUE!</v>
      </c>
      <c r="I212" s="35" t="e" vm="1">
        <f t="shared" si="18"/>
        <v>#VALUE!</v>
      </c>
      <c r="J212" s="35" t="e" vm="1">
        <f t="shared" si="19"/>
        <v>#VALUE!</v>
      </c>
      <c r="K212" s="35" t="e" vm="2">
        <f>[1]!genUniform($K$9,$K$10)</f>
        <v>#VALUE!</v>
      </c>
      <c r="L212" s="35" t="e" vm="1">
        <f t="shared" si="20"/>
        <v>#VALUE!</v>
      </c>
      <c r="M212" s="35" t="e" vm="1">
        <f t="shared" si="21"/>
        <v>#VALUE!</v>
      </c>
      <c r="N212" s="35" t="e" vm="2">
        <f>[1]!genUniform($N$9,$N$10)</f>
        <v>#VALUE!</v>
      </c>
      <c r="O212" s="35" t="e" vm="1">
        <f t="shared" si="22"/>
        <v>#VALUE!</v>
      </c>
      <c r="P212" s="35" t="e" vm="1">
        <f t="shared" si="23"/>
        <v>#VALUE!</v>
      </c>
    </row>
    <row r="213" spans="1:16">
      <c r="A213" s="35">
        <v>203</v>
      </c>
      <c r="C213" s="35" t="e" vm="2">
        <f>[1]!GenLimitNormal($C$9,$C$10,0,1000,0)</f>
        <v>#VALUE!</v>
      </c>
      <c r="D213" s="35" t="e" vm="2">
        <f>[1]!GenBetaPERT(0,$D$9,1)</f>
        <v>#VALUE!</v>
      </c>
      <c r="F213" s="35" t="e" vm="2">
        <f>[1]!GenLognormal($F$9,$F$10)</f>
        <v>#VALUE!</v>
      </c>
      <c r="G213" s="35" t="e" vm="2">
        <f>[1]!GenLognormal($G$9,$G$10)</f>
        <v>#VALUE!</v>
      </c>
      <c r="H213" s="35" t="e" vm="2">
        <f>[1]!genUniform($H$9,$H$10)</f>
        <v>#VALUE!</v>
      </c>
      <c r="I213" s="35" t="e" vm="1">
        <f t="shared" si="18"/>
        <v>#VALUE!</v>
      </c>
      <c r="J213" s="35" t="e" vm="1">
        <f t="shared" si="19"/>
        <v>#VALUE!</v>
      </c>
      <c r="K213" s="35" t="e" vm="2">
        <f>[1]!genUniform($K$9,$K$10)</f>
        <v>#VALUE!</v>
      </c>
      <c r="L213" s="35" t="e" vm="1">
        <f t="shared" si="20"/>
        <v>#VALUE!</v>
      </c>
      <c r="M213" s="35" t="e" vm="1">
        <f t="shared" si="21"/>
        <v>#VALUE!</v>
      </c>
      <c r="N213" s="35" t="e" vm="2">
        <f>[1]!genUniform($N$9,$N$10)</f>
        <v>#VALUE!</v>
      </c>
      <c r="O213" s="35" t="e" vm="1">
        <f t="shared" si="22"/>
        <v>#VALUE!</v>
      </c>
      <c r="P213" s="35" t="e" vm="1">
        <f t="shared" si="23"/>
        <v>#VALUE!</v>
      </c>
    </row>
    <row r="214" spans="1:16">
      <c r="A214" s="35">
        <v>204</v>
      </c>
      <c r="C214" s="35" t="e" vm="2">
        <f>[1]!GenLimitNormal($C$9,$C$10,0,1000,0)</f>
        <v>#VALUE!</v>
      </c>
      <c r="D214" s="35" t="e" vm="2">
        <f>[1]!GenBetaPERT(0,$D$9,1)</f>
        <v>#VALUE!</v>
      </c>
      <c r="F214" s="35" t="e" vm="2">
        <f>[1]!GenLognormal($F$9,$F$10)</f>
        <v>#VALUE!</v>
      </c>
      <c r="G214" s="35" t="e" vm="2">
        <f>[1]!GenLognormal($G$9,$G$10)</f>
        <v>#VALUE!</v>
      </c>
      <c r="H214" s="35" t="e" vm="2">
        <f>[1]!genUniform($H$9,$H$10)</f>
        <v>#VALUE!</v>
      </c>
      <c r="I214" s="35" t="e" vm="1">
        <f t="shared" si="18"/>
        <v>#VALUE!</v>
      </c>
      <c r="J214" s="35" t="e" vm="1">
        <f t="shared" si="19"/>
        <v>#VALUE!</v>
      </c>
      <c r="K214" s="35" t="e" vm="2">
        <f>[1]!genUniform($K$9,$K$10)</f>
        <v>#VALUE!</v>
      </c>
      <c r="L214" s="35" t="e" vm="1">
        <f t="shared" si="20"/>
        <v>#VALUE!</v>
      </c>
      <c r="M214" s="35" t="e" vm="1">
        <f t="shared" si="21"/>
        <v>#VALUE!</v>
      </c>
      <c r="N214" s="35" t="e" vm="2">
        <f>[1]!genUniform($N$9,$N$10)</f>
        <v>#VALUE!</v>
      </c>
      <c r="O214" s="35" t="e" vm="1">
        <f t="shared" si="22"/>
        <v>#VALUE!</v>
      </c>
      <c r="P214" s="35" t="e" vm="1">
        <f t="shared" si="23"/>
        <v>#VALUE!</v>
      </c>
    </row>
    <row r="215" spans="1:16">
      <c r="A215" s="35">
        <v>205</v>
      </c>
      <c r="C215" s="35" t="e" vm="2">
        <f>[1]!GenLimitNormal($C$9,$C$10,0,1000,0)</f>
        <v>#VALUE!</v>
      </c>
      <c r="D215" s="35" t="e" vm="2">
        <f>[1]!GenBetaPERT(0,$D$9,1)</f>
        <v>#VALUE!</v>
      </c>
      <c r="F215" s="35" t="e" vm="2">
        <f>[1]!GenLognormal($F$9,$F$10)</f>
        <v>#VALUE!</v>
      </c>
      <c r="G215" s="35" t="e" vm="2">
        <f>[1]!GenLognormal($G$9,$G$10)</f>
        <v>#VALUE!</v>
      </c>
      <c r="H215" s="35" t="e" vm="2">
        <f>[1]!genUniform($H$9,$H$10)</f>
        <v>#VALUE!</v>
      </c>
      <c r="I215" s="35" t="e" vm="1">
        <f t="shared" si="18"/>
        <v>#VALUE!</v>
      </c>
      <c r="J215" s="35" t="e" vm="1">
        <f t="shared" si="19"/>
        <v>#VALUE!</v>
      </c>
      <c r="K215" s="35" t="e" vm="2">
        <f>[1]!genUniform($K$9,$K$10)</f>
        <v>#VALUE!</v>
      </c>
      <c r="L215" s="35" t="e" vm="1">
        <f t="shared" si="20"/>
        <v>#VALUE!</v>
      </c>
      <c r="M215" s="35" t="e" vm="1">
        <f t="shared" si="21"/>
        <v>#VALUE!</v>
      </c>
      <c r="N215" s="35" t="e" vm="2">
        <f>[1]!genUniform($N$9,$N$10)</f>
        <v>#VALUE!</v>
      </c>
      <c r="O215" s="35" t="e" vm="1">
        <f t="shared" si="22"/>
        <v>#VALUE!</v>
      </c>
      <c r="P215" s="35" t="e" vm="1">
        <f t="shared" si="23"/>
        <v>#VALUE!</v>
      </c>
    </row>
    <row r="216" spans="1:16">
      <c r="A216" s="35">
        <v>206</v>
      </c>
      <c r="C216" s="35" t="e" vm="2">
        <f>[1]!GenLimitNormal($C$9,$C$10,0,1000,0)</f>
        <v>#VALUE!</v>
      </c>
      <c r="D216" s="35" t="e" vm="2">
        <f>[1]!GenBetaPERT(0,$D$9,1)</f>
        <v>#VALUE!</v>
      </c>
      <c r="F216" s="35" t="e" vm="2">
        <f>[1]!GenLognormal($F$9,$F$10)</f>
        <v>#VALUE!</v>
      </c>
      <c r="G216" s="35" t="e" vm="2">
        <f>[1]!GenLognormal($G$9,$G$10)</f>
        <v>#VALUE!</v>
      </c>
      <c r="H216" s="35" t="e" vm="2">
        <f>[1]!genUniform($H$9,$H$10)</f>
        <v>#VALUE!</v>
      </c>
      <c r="I216" s="35" t="e" vm="1">
        <f t="shared" si="18"/>
        <v>#VALUE!</v>
      </c>
      <c r="J216" s="35" t="e" vm="1">
        <f t="shared" si="19"/>
        <v>#VALUE!</v>
      </c>
      <c r="K216" s="35" t="e" vm="2">
        <f>[1]!genUniform($K$9,$K$10)</f>
        <v>#VALUE!</v>
      </c>
      <c r="L216" s="35" t="e" vm="1">
        <f t="shared" si="20"/>
        <v>#VALUE!</v>
      </c>
      <c r="M216" s="35" t="e" vm="1">
        <f t="shared" si="21"/>
        <v>#VALUE!</v>
      </c>
      <c r="N216" s="35" t="e" vm="2">
        <f>[1]!genUniform($N$9,$N$10)</f>
        <v>#VALUE!</v>
      </c>
      <c r="O216" s="35" t="e" vm="1">
        <f t="shared" si="22"/>
        <v>#VALUE!</v>
      </c>
      <c r="P216" s="35" t="e" vm="1">
        <f t="shared" si="23"/>
        <v>#VALUE!</v>
      </c>
    </row>
    <row r="217" spans="1:16">
      <c r="A217" s="35">
        <v>207</v>
      </c>
      <c r="C217" s="35" t="e" vm="2">
        <f>[1]!GenLimitNormal($C$9,$C$10,0,1000,0)</f>
        <v>#VALUE!</v>
      </c>
      <c r="D217" s="35" t="e" vm="2">
        <f>[1]!GenBetaPERT(0,$D$9,1)</f>
        <v>#VALUE!</v>
      </c>
      <c r="F217" s="35" t="e" vm="2">
        <f>[1]!GenLognormal($F$9,$F$10)</f>
        <v>#VALUE!</v>
      </c>
      <c r="G217" s="35" t="e" vm="2">
        <f>[1]!GenLognormal($G$9,$G$10)</f>
        <v>#VALUE!</v>
      </c>
      <c r="H217" s="35" t="e" vm="2">
        <f>[1]!genUniform($H$9,$H$10)</f>
        <v>#VALUE!</v>
      </c>
      <c r="I217" s="35" t="e" vm="1">
        <f t="shared" si="18"/>
        <v>#VALUE!</v>
      </c>
      <c r="J217" s="35" t="e" vm="1">
        <f t="shared" si="19"/>
        <v>#VALUE!</v>
      </c>
      <c r="K217" s="35" t="e" vm="2">
        <f>[1]!genUniform($K$9,$K$10)</f>
        <v>#VALUE!</v>
      </c>
      <c r="L217" s="35" t="e" vm="1">
        <f t="shared" si="20"/>
        <v>#VALUE!</v>
      </c>
      <c r="M217" s="35" t="e" vm="1">
        <f t="shared" si="21"/>
        <v>#VALUE!</v>
      </c>
      <c r="N217" s="35" t="e" vm="2">
        <f>[1]!genUniform($N$9,$N$10)</f>
        <v>#VALUE!</v>
      </c>
      <c r="O217" s="35" t="e" vm="1">
        <f t="shared" si="22"/>
        <v>#VALUE!</v>
      </c>
      <c r="P217" s="35" t="e" vm="1">
        <f t="shared" si="23"/>
        <v>#VALUE!</v>
      </c>
    </row>
    <row r="218" spans="1:16">
      <c r="A218" s="35">
        <v>208</v>
      </c>
      <c r="C218" s="35" t="e" vm="2">
        <f>[1]!GenLimitNormal($C$9,$C$10,0,1000,0)</f>
        <v>#VALUE!</v>
      </c>
      <c r="D218" s="35" t="e" vm="2">
        <f>[1]!GenBetaPERT(0,$D$9,1)</f>
        <v>#VALUE!</v>
      </c>
      <c r="F218" s="35" t="e" vm="2">
        <f>[1]!GenLognormal($F$9,$F$10)</f>
        <v>#VALUE!</v>
      </c>
      <c r="G218" s="35" t="e" vm="2">
        <f>[1]!GenLognormal($G$9,$G$10)</f>
        <v>#VALUE!</v>
      </c>
      <c r="H218" s="35" t="e" vm="2">
        <f>[1]!genUniform($H$9,$H$10)</f>
        <v>#VALUE!</v>
      </c>
      <c r="I218" s="35" t="e" vm="1">
        <f t="shared" si="18"/>
        <v>#VALUE!</v>
      </c>
      <c r="J218" s="35" t="e" vm="1">
        <f t="shared" si="19"/>
        <v>#VALUE!</v>
      </c>
      <c r="K218" s="35" t="e" vm="2">
        <f>[1]!genUniform($K$9,$K$10)</f>
        <v>#VALUE!</v>
      </c>
      <c r="L218" s="35" t="e" vm="1">
        <f t="shared" si="20"/>
        <v>#VALUE!</v>
      </c>
      <c r="M218" s="35" t="e" vm="1">
        <f t="shared" si="21"/>
        <v>#VALUE!</v>
      </c>
      <c r="N218" s="35" t="e" vm="2">
        <f>[1]!genUniform($N$9,$N$10)</f>
        <v>#VALUE!</v>
      </c>
      <c r="O218" s="35" t="e" vm="1">
        <f t="shared" si="22"/>
        <v>#VALUE!</v>
      </c>
      <c r="P218" s="35" t="e" vm="1">
        <f t="shared" si="23"/>
        <v>#VALUE!</v>
      </c>
    </row>
    <row r="219" spans="1:16">
      <c r="A219" s="35">
        <v>209</v>
      </c>
      <c r="C219" s="35" t="e" vm="2">
        <f>[1]!GenLimitNormal($C$9,$C$10,0,1000,0)</f>
        <v>#VALUE!</v>
      </c>
      <c r="D219" s="35" t="e" vm="2">
        <f>[1]!GenBetaPERT(0,$D$9,1)</f>
        <v>#VALUE!</v>
      </c>
      <c r="F219" s="35" t="e" vm="2">
        <f>[1]!GenLognormal($F$9,$F$10)</f>
        <v>#VALUE!</v>
      </c>
      <c r="G219" s="35" t="e" vm="2">
        <f>[1]!GenLognormal($G$9,$G$10)</f>
        <v>#VALUE!</v>
      </c>
      <c r="H219" s="35" t="e" vm="2">
        <f>[1]!genUniform($H$9,$H$10)</f>
        <v>#VALUE!</v>
      </c>
      <c r="I219" s="35" t="e" vm="1">
        <f t="shared" si="18"/>
        <v>#VALUE!</v>
      </c>
      <c r="J219" s="35" t="e" vm="1">
        <f t="shared" si="19"/>
        <v>#VALUE!</v>
      </c>
      <c r="K219" s="35" t="e" vm="2">
        <f>[1]!genUniform($K$9,$K$10)</f>
        <v>#VALUE!</v>
      </c>
      <c r="L219" s="35" t="e" vm="1">
        <f t="shared" si="20"/>
        <v>#VALUE!</v>
      </c>
      <c r="M219" s="35" t="e" vm="1">
        <f t="shared" si="21"/>
        <v>#VALUE!</v>
      </c>
      <c r="N219" s="35" t="e" vm="2">
        <f>[1]!genUniform($N$9,$N$10)</f>
        <v>#VALUE!</v>
      </c>
      <c r="O219" s="35" t="e" vm="1">
        <f t="shared" si="22"/>
        <v>#VALUE!</v>
      </c>
      <c r="P219" s="35" t="e" vm="1">
        <f t="shared" si="23"/>
        <v>#VALUE!</v>
      </c>
    </row>
    <row r="220" spans="1:16">
      <c r="A220" s="35">
        <v>210</v>
      </c>
      <c r="C220" s="35" t="e" vm="2">
        <f>[1]!GenLimitNormal($C$9,$C$10,0,1000,0)</f>
        <v>#VALUE!</v>
      </c>
      <c r="D220" s="35" t="e" vm="2">
        <f>[1]!GenBetaPERT(0,$D$9,1)</f>
        <v>#VALUE!</v>
      </c>
      <c r="F220" s="35" t="e" vm="2">
        <f>[1]!GenLognormal($F$9,$F$10)</f>
        <v>#VALUE!</v>
      </c>
      <c r="G220" s="35" t="e" vm="2">
        <f>[1]!GenLognormal($G$9,$G$10)</f>
        <v>#VALUE!</v>
      </c>
      <c r="H220" s="35" t="e" vm="2">
        <f>[1]!genUniform($H$9,$H$10)</f>
        <v>#VALUE!</v>
      </c>
      <c r="I220" s="35" t="e" vm="1">
        <f t="shared" si="18"/>
        <v>#VALUE!</v>
      </c>
      <c r="J220" s="35" t="e" vm="1">
        <f t="shared" si="19"/>
        <v>#VALUE!</v>
      </c>
      <c r="K220" s="35" t="e" vm="2">
        <f>[1]!genUniform($K$9,$K$10)</f>
        <v>#VALUE!</v>
      </c>
      <c r="L220" s="35" t="e" vm="1">
        <f t="shared" si="20"/>
        <v>#VALUE!</v>
      </c>
      <c r="M220" s="35" t="e" vm="1">
        <f t="shared" si="21"/>
        <v>#VALUE!</v>
      </c>
      <c r="N220" s="35" t="e" vm="2">
        <f>[1]!genUniform($N$9,$N$10)</f>
        <v>#VALUE!</v>
      </c>
      <c r="O220" s="35" t="e" vm="1">
        <f t="shared" si="22"/>
        <v>#VALUE!</v>
      </c>
      <c r="P220" s="35" t="e" vm="1">
        <f t="shared" si="23"/>
        <v>#VALUE!</v>
      </c>
    </row>
    <row r="221" spans="1:16">
      <c r="A221" s="35">
        <v>211</v>
      </c>
      <c r="C221" s="35" t="e" vm="2">
        <f>[1]!GenLimitNormal($C$9,$C$10,0,1000,0)</f>
        <v>#VALUE!</v>
      </c>
      <c r="D221" s="35" t="e" vm="2">
        <f>[1]!GenBetaPERT(0,$D$9,1)</f>
        <v>#VALUE!</v>
      </c>
      <c r="F221" s="35" t="e" vm="2">
        <f>[1]!GenLognormal($F$9,$F$10)</f>
        <v>#VALUE!</v>
      </c>
      <c r="G221" s="35" t="e" vm="2">
        <f>[1]!GenLognormal($G$9,$G$10)</f>
        <v>#VALUE!</v>
      </c>
      <c r="H221" s="35" t="e" vm="2">
        <f>[1]!genUniform($H$9,$H$10)</f>
        <v>#VALUE!</v>
      </c>
      <c r="I221" s="35" t="e" vm="1">
        <f t="shared" si="18"/>
        <v>#VALUE!</v>
      </c>
      <c r="J221" s="35" t="e" vm="1">
        <f t="shared" si="19"/>
        <v>#VALUE!</v>
      </c>
      <c r="K221" s="35" t="e" vm="2">
        <f>[1]!genUniform($K$9,$K$10)</f>
        <v>#VALUE!</v>
      </c>
      <c r="L221" s="35" t="e" vm="1">
        <f t="shared" si="20"/>
        <v>#VALUE!</v>
      </c>
      <c r="M221" s="35" t="e" vm="1">
        <f t="shared" si="21"/>
        <v>#VALUE!</v>
      </c>
      <c r="N221" s="35" t="e" vm="2">
        <f>[1]!genUniform($N$9,$N$10)</f>
        <v>#VALUE!</v>
      </c>
      <c r="O221" s="35" t="e" vm="1">
        <f t="shared" si="22"/>
        <v>#VALUE!</v>
      </c>
      <c r="P221" s="35" t="e" vm="1">
        <f t="shared" si="23"/>
        <v>#VALUE!</v>
      </c>
    </row>
    <row r="222" spans="1:16">
      <c r="A222" s="35">
        <v>212</v>
      </c>
      <c r="C222" s="35" t="e" vm="2">
        <f>[1]!GenLimitNormal($C$9,$C$10,0,1000,0)</f>
        <v>#VALUE!</v>
      </c>
      <c r="D222" s="35" t="e" vm="2">
        <f>[1]!GenBetaPERT(0,$D$9,1)</f>
        <v>#VALUE!</v>
      </c>
      <c r="F222" s="35" t="e" vm="2">
        <f>[1]!GenLognormal($F$9,$F$10)</f>
        <v>#VALUE!</v>
      </c>
      <c r="G222" s="35" t="e" vm="2">
        <f>[1]!GenLognormal($G$9,$G$10)</f>
        <v>#VALUE!</v>
      </c>
      <c r="H222" s="35" t="e" vm="2">
        <f>[1]!genUniform($H$9,$H$10)</f>
        <v>#VALUE!</v>
      </c>
      <c r="I222" s="35" t="e" vm="1">
        <f t="shared" si="18"/>
        <v>#VALUE!</v>
      </c>
      <c r="J222" s="35" t="e" vm="1">
        <f t="shared" si="19"/>
        <v>#VALUE!</v>
      </c>
      <c r="K222" s="35" t="e" vm="2">
        <f>[1]!genUniform($K$9,$K$10)</f>
        <v>#VALUE!</v>
      </c>
      <c r="L222" s="35" t="e" vm="1">
        <f t="shared" si="20"/>
        <v>#VALUE!</v>
      </c>
      <c r="M222" s="35" t="e" vm="1">
        <f t="shared" si="21"/>
        <v>#VALUE!</v>
      </c>
      <c r="N222" s="35" t="e" vm="2">
        <f>[1]!genUniform($N$9,$N$10)</f>
        <v>#VALUE!</v>
      </c>
      <c r="O222" s="35" t="e" vm="1">
        <f t="shared" si="22"/>
        <v>#VALUE!</v>
      </c>
      <c r="P222" s="35" t="e" vm="1">
        <f t="shared" si="23"/>
        <v>#VALUE!</v>
      </c>
    </row>
    <row r="223" spans="1:16">
      <c r="A223" s="35">
        <v>213</v>
      </c>
      <c r="C223" s="35" t="e" vm="2">
        <f>[1]!GenLimitNormal($C$9,$C$10,0,1000,0)</f>
        <v>#VALUE!</v>
      </c>
      <c r="D223" s="35" t="e" vm="2">
        <f>[1]!GenBetaPERT(0,$D$9,1)</f>
        <v>#VALUE!</v>
      </c>
      <c r="F223" s="35" t="e" vm="2">
        <f>[1]!GenLognormal($F$9,$F$10)</f>
        <v>#VALUE!</v>
      </c>
      <c r="G223" s="35" t="e" vm="2">
        <f>[1]!GenLognormal($G$9,$G$10)</f>
        <v>#VALUE!</v>
      </c>
      <c r="H223" s="35" t="e" vm="2">
        <f>[1]!genUniform($H$9,$H$10)</f>
        <v>#VALUE!</v>
      </c>
      <c r="I223" s="35" t="e" vm="1">
        <f t="shared" si="18"/>
        <v>#VALUE!</v>
      </c>
      <c r="J223" s="35" t="e" vm="1">
        <f t="shared" si="19"/>
        <v>#VALUE!</v>
      </c>
      <c r="K223" s="35" t="e" vm="2">
        <f>[1]!genUniform($K$9,$K$10)</f>
        <v>#VALUE!</v>
      </c>
      <c r="L223" s="35" t="e" vm="1">
        <f t="shared" si="20"/>
        <v>#VALUE!</v>
      </c>
      <c r="M223" s="35" t="e" vm="1">
        <f t="shared" si="21"/>
        <v>#VALUE!</v>
      </c>
      <c r="N223" s="35" t="e" vm="2">
        <f>[1]!genUniform($N$9,$N$10)</f>
        <v>#VALUE!</v>
      </c>
      <c r="O223" s="35" t="e" vm="1">
        <f t="shared" si="22"/>
        <v>#VALUE!</v>
      </c>
      <c r="P223" s="35" t="e" vm="1">
        <f t="shared" si="23"/>
        <v>#VALUE!</v>
      </c>
    </row>
    <row r="224" spans="1:16">
      <c r="A224" s="35">
        <v>214</v>
      </c>
      <c r="C224" s="35" t="e" vm="2">
        <f>[1]!GenLimitNormal($C$9,$C$10,0,1000,0)</f>
        <v>#VALUE!</v>
      </c>
      <c r="D224" s="35" t="e" vm="2">
        <f>[1]!GenBetaPERT(0,$D$9,1)</f>
        <v>#VALUE!</v>
      </c>
      <c r="F224" s="35" t="e" vm="2">
        <f>[1]!GenLognormal($F$9,$F$10)</f>
        <v>#VALUE!</v>
      </c>
      <c r="G224" s="35" t="e" vm="2">
        <f>[1]!GenLognormal($G$9,$G$10)</f>
        <v>#VALUE!</v>
      </c>
      <c r="H224" s="35" t="e" vm="2">
        <f>[1]!genUniform($H$9,$H$10)</f>
        <v>#VALUE!</v>
      </c>
      <c r="I224" s="35" t="e" vm="1">
        <f t="shared" si="18"/>
        <v>#VALUE!</v>
      </c>
      <c r="J224" s="35" t="e" vm="1">
        <f t="shared" si="19"/>
        <v>#VALUE!</v>
      </c>
      <c r="K224" s="35" t="e" vm="2">
        <f>[1]!genUniform($K$9,$K$10)</f>
        <v>#VALUE!</v>
      </c>
      <c r="L224" s="35" t="e" vm="1">
        <f t="shared" si="20"/>
        <v>#VALUE!</v>
      </c>
      <c r="M224" s="35" t="e" vm="1">
        <f t="shared" si="21"/>
        <v>#VALUE!</v>
      </c>
      <c r="N224" s="35" t="e" vm="2">
        <f>[1]!genUniform($N$9,$N$10)</f>
        <v>#VALUE!</v>
      </c>
      <c r="O224" s="35" t="e" vm="1">
        <f t="shared" si="22"/>
        <v>#VALUE!</v>
      </c>
      <c r="P224" s="35" t="e" vm="1">
        <f t="shared" si="23"/>
        <v>#VALUE!</v>
      </c>
    </row>
    <row r="225" spans="1:16">
      <c r="A225" s="35">
        <v>215</v>
      </c>
      <c r="C225" s="35" t="e" vm="2">
        <f>[1]!GenLimitNormal($C$9,$C$10,0,1000,0)</f>
        <v>#VALUE!</v>
      </c>
      <c r="D225" s="35" t="e" vm="2">
        <f>[1]!GenBetaPERT(0,$D$9,1)</f>
        <v>#VALUE!</v>
      </c>
      <c r="F225" s="35" t="e" vm="2">
        <f>[1]!GenLognormal($F$9,$F$10)</f>
        <v>#VALUE!</v>
      </c>
      <c r="G225" s="35" t="e" vm="2">
        <f>[1]!GenLognormal($G$9,$G$10)</f>
        <v>#VALUE!</v>
      </c>
      <c r="H225" s="35" t="e" vm="2">
        <f>[1]!genUniform($H$9,$H$10)</f>
        <v>#VALUE!</v>
      </c>
      <c r="I225" s="35" t="e" vm="1">
        <f t="shared" si="18"/>
        <v>#VALUE!</v>
      </c>
      <c r="J225" s="35" t="e" vm="1">
        <f t="shared" si="19"/>
        <v>#VALUE!</v>
      </c>
      <c r="K225" s="35" t="e" vm="2">
        <f>[1]!genUniform($K$9,$K$10)</f>
        <v>#VALUE!</v>
      </c>
      <c r="L225" s="35" t="e" vm="1">
        <f t="shared" si="20"/>
        <v>#VALUE!</v>
      </c>
      <c r="M225" s="35" t="e" vm="1">
        <f t="shared" si="21"/>
        <v>#VALUE!</v>
      </c>
      <c r="N225" s="35" t="e" vm="2">
        <f>[1]!genUniform($N$9,$N$10)</f>
        <v>#VALUE!</v>
      </c>
      <c r="O225" s="35" t="e" vm="1">
        <f t="shared" si="22"/>
        <v>#VALUE!</v>
      </c>
      <c r="P225" s="35" t="e" vm="1">
        <f t="shared" si="23"/>
        <v>#VALUE!</v>
      </c>
    </row>
    <row r="226" spans="1:16">
      <c r="A226" s="35">
        <v>216</v>
      </c>
      <c r="C226" s="35" t="e" vm="2">
        <f>[1]!GenLimitNormal($C$9,$C$10,0,1000,0)</f>
        <v>#VALUE!</v>
      </c>
      <c r="D226" s="35" t="e" vm="2">
        <f>[1]!GenBetaPERT(0,$D$9,1)</f>
        <v>#VALUE!</v>
      </c>
      <c r="F226" s="35" t="e" vm="2">
        <f>[1]!GenLognormal($F$9,$F$10)</f>
        <v>#VALUE!</v>
      </c>
      <c r="G226" s="35" t="e" vm="2">
        <f>[1]!GenLognormal($G$9,$G$10)</f>
        <v>#VALUE!</v>
      </c>
      <c r="H226" s="35" t="e" vm="2">
        <f>[1]!genUniform($H$9,$H$10)</f>
        <v>#VALUE!</v>
      </c>
      <c r="I226" s="35" t="e" vm="1">
        <f t="shared" si="18"/>
        <v>#VALUE!</v>
      </c>
      <c r="J226" s="35" t="e" vm="1">
        <f t="shared" si="19"/>
        <v>#VALUE!</v>
      </c>
      <c r="K226" s="35" t="e" vm="2">
        <f>[1]!genUniform($K$9,$K$10)</f>
        <v>#VALUE!</v>
      </c>
      <c r="L226" s="35" t="e" vm="1">
        <f t="shared" si="20"/>
        <v>#VALUE!</v>
      </c>
      <c r="M226" s="35" t="e" vm="1">
        <f t="shared" si="21"/>
        <v>#VALUE!</v>
      </c>
      <c r="N226" s="35" t="e" vm="2">
        <f>[1]!genUniform($N$9,$N$10)</f>
        <v>#VALUE!</v>
      </c>
      <c r="O226" s="35" t="e" vm="1">
        <f t="shared" si="22"/>
        <v>#VALUE!</v>
      </c>
      <c r="P226" s="35" t="e" vm="1">
        <f t="shared" si="23"/>
        <v>#VALUE!</v>
      </c>
    </row>
    <row r="227" spans="1:16">
      <c r="A227" s="35">
        <v>217</v>
      </c>
      <c r="C227" s="35" t="e" vm="2">
        <f>[1]!GenLimitNormal($C$9,$C$10,0,1000,0)</f>
        <v>#VALUE!</v>
      </c>
      <c r="D227" s="35" t="e" vm="2">
        <f>[1]!GenBetaPERT(0,$D$9,1)</f>
        <v>#VALUE!</v>
      </c>
      <c r="F227" s="35" t="e" vm="2">
        <f>[1]!GenLognormal($F$9,$F$10)</f>
        <v>#VALUE!</v>
      </c>
      <c r="G227" s="35" t="e" vm="2">
        <f>[1]!GenLognormal($G$9,$G$10)</f>
        <v>#VALUE!</v>
      </c>
      <c r="H227" s="35" t="e" vm="2">
        <f>[1]!genUniform($H$9,$H$10)</f>
        <v>#VALUE!</v>
      </c>
      <c r="I227" s="35" t="e" vm="1">
        <f t="shared" si="18"/>
        <v>#VALUE!</v>
      </c>
      <c r="J227" s="35" t="e" vm="1">
        <f t="shared" si="19"/>
        <v>#VALUE!</v>
      </c>
      <c r="K227" s="35" t="e" vm="2">
        <f>[1]!genUniform($K$9,$K$10)</f>
        <v>#VALUE!</v>
      </c>
      <c r="L227" s="35" t="e" vm="1">
        <f t="shared" si="20"/>
        <v>#VALUE!</v>
      </c>
      <c r="M227" s="35" t="e" vm="1">
        <f t="shared" si="21"/>
        <v>#VALUE!</v>
      </c>
      <c r="N227" s="35" t="e" vm="2">
        <f>[1]!genUniform($N$9,$N$10)</f>
        <v>#VALUE!</v>
      </c>
      <c r="O227" s="35" t="e" vm="1">
        <f t="shared" si="22"/>
        <v>#VALUE!</v>
      </c>
      <c r="P227" s="35" t="e" vm="1">
        <f t="shared" si="23"/>
        <v>#VALUE!</v>
      </c>
    </row>
    <row r="228" spans="1:16">
      <c r="A228" s="35">
        <v>218</v>
      </c>
      <c r="C228" s="35" t="e" vm="2">
        <f>[1]!GenLimitNormal($C$9,$C$10,0,1000,0)</f>
        <v>#VALUE!</v>
      </c>
      <c r="D228" s="35" t="e" vm="2">
        <f>[1]!GenBetaPERT(0,$D$9,1)</f>
        <v>#VALUE!</v>
      </c>
      <c r="F228" s="35" t="e" vm="2">
        <f>[1]!GenLognormal($F$9,$F$10)</f>
        <v>#VALUE!</v>
      </c>
      <c r="G228" s="35" t="e" vm="2">
        <f>[1]!GenLognormal($G$9,$G$10)</f>
        <v>#VALUE!</v>
      </c>
      <c r="H228" s="35" t="e" vm="2">
        <f>[1]!genUniform($H$9,$H$10)</f>
        <v>#VALUE!</v>
      </c>
      <c r="I228" s="35" t="e" vm="1">
        <f t="shared" si="18"/>
        <v>#VALUE!</v>
      </c>
      <c r="J228" s="35" t="e" vm="1">
        <f t="shared" si="19"/>
        <v>#VALUE!</v>
      </c>
      <c r="K228" s="35" t="e" vm="2">
        <f>[1]!genUniform($K$9,$K$10)</f>
        <v>#VALUE!</v>
      </c>
      <c r="L228" s="35" t="e" vm="1">
        <f t="shared" si="20"/>
        <v>#VALUE!</v>
      </c>
      <c r="M228" s="35" t="e" vm="1">
        <f t="shared" si="21"/>
        <v>#VALUE!</v>
      </c>
      <c r="N228" s="35" t="e" vm="2">
        <f>[1]!genUniform($N$9,$N$10)</f>
        <v>#VALUE!</v>
      </c>
      <c r="O228" s="35" t="e" vm="1">
        <f t="shared" si="22"/>
        <v>#VALUE!</v>
      </c>
      <c r="P228" s="35" t="e" vm="1">
        <f t="shared" si="23"/>
        <v>#VALUE!</v>
      </c>
    </row>
    <row r="229" spans="1:16">
      <c r="A229" s="35">
        <v>219</v>
      </c>
      <c r="C229" s="35" t="e" vm="2">
        <f>[1]!GenLimitNormal($C$9,$C$10,0,1000,0)</f>
        <v>#VALUE!</v>
      </c>
      <c r="D229" s="35" t="e" vm="2">
        <f>[1]!GenBetaPERT(0,$D$9,1)</f>
        <v>#VALUE!</v>
      </c>
      <c r="F229" s="35" t="e" vm="2">
        <f>[1]!GenLognormal($F$9,$F$10)</f>
        <v>#VALUE!</v>
      </c>
      <c r="G229" s="35" t="e" vm="2">
        <f>[1]!GenLognormal($G$9,$G$10)</f>
        <v>#VALUE!</v>
      </c>
      <c r="H229" s="35" t="e" vm="2">
        <f>[1]!genUniform($H$9,$H$10)</f>
        <v>#VALUE!</v>
      </c>
      <c r="I229" s="35" t="e" vm="1">
        <f t="shared" si="18"/>
        <v>#VALUE!</v>
      </c>
      <c r="J229" s="35" t="e" vm="1">
        <f t="shared" si="19"/>
        <v>#VALUE!</v>
      </c>
      <c r="K229" s="35" t="e" vm="2">
        <f>[1]!genUniform($K$9,$K$10)</f>
        <v>#VALUE!</v>
      </c>
      <c r="L229" s="35" t="e" vm="1">
        <f t="shared" si="20"/>
        <v>#VALUE!</v>
      </c>
      <c r="M229" s="35" t="e" vm="1">
        <f t="shared" si="21"/>
        <v>#VALUE!</v>
      </c>
      <c r="N229" s="35" t="e" vm="2">
        <f>[1]!genUniform($N$9,$N$10)</f>
        <v>#VALUE!</v>
      </c>
      <c r="O229" s="35" t="e" vm="1">
        <f t="shared" si="22"/>
        <v>#VALUE!</v>
      </c>
      <c r="P229" s="35" t="e" vm="1">
        <f t="shared" si="23"/>
        <v>#VALUE!</v>
      </c>
    </row>
    <row r="230" spans="1:16">
      <c r="A230" s="35">
        <v>220</v>
      </c>
      <c r="C230" s="35" t="e" vm="2">
        <f>[1]!GenLimitNormal($C$9,$C$10,0,1000,0)</f>
        <v>#VALUE!</v>
      </c>
      <c r="D230" s="35" t="e" vm="2">
        <f>[1]!GenBetaPERT(0,$D$9,1)</f>
        <v>#VALUE!</v>
      </c>
      <c r="F230" s="35" t="e" vm="2">
        <f>[1]!GenLognormal($F$9,$F$10)</f>
        <v>#VALUE!</v>
      </c>
      <c r="G230" s="35" t="e" vm="2">
        <f>[1]!GenLognormal($G$9,$G$10)</f>
        <v>#VALUE!</v>
      </c>
      <c r="H230" s="35" t="e" vm="2">
        <f>[1]!genUniform($H$9,$H$10)</f>
        <v>#VALUE!</v>
      </c>
      <c r="I230" s="35" t="e" vm="1">
        <f t="shared" si="18"/>
        <v>#VALUE!</v>
      </c>
      <c r="J230" s="35" t="e" vm="1">
        <f t="shared" si="19"/>
        <v>#VALUE!</v>
      </c>
      <c r="K230" s="35" t="e" vm="2">
        <f>[1]!genUniform($K$9,$K$10)</f>
        <v>#VALUE!</v>
      </c>
      <c r="L230" s="35" t="e" vm="1">
        <f t="shared" si="20"/>
        <v>#VALUE!</v>
      </c>
      <c r="M230" s="35" t="e" vm="1">
        <f t="shared" si="21"/>
        <v>#VALUE!</v>
      </c>
      <c r="N230" s="35" t="e" vm="2">
        <f>[1]!genUniform($N$9,$N$10)</f>
        <v>#VALUE!</v>
      </c>
      <c r="O230" s="35" t="e" vm="1">
        <f t="shared" si="22"/>
        <v>#VALUE!</v>
      </c>
      <c r="P230" s="35" t="e" vm="1">
        <f t="shared" si="23"/>
        <v>#VALUE!</v>
      </c>
    </row>
    <row r="231" spans="1:16">
      <c r="A231" s="35">
        <v>221</v>
      </c>
      <c r="C231" s="35" t="e" vm="2">
        <f>[1]!GenLimitNormal($C$9,$C$10,0,1000,0)</f>
        <v>#VALUE!</v>
      </c>
      <c r="D231" s="35" t="e" vm="2">
        <f>[1]!GenBetaPERT(0,$D$9,1)</f>
        <v>#VALUE!</v>
      </c>
      <c r="F231" s="35" t="e" vm="2">
        <f>[1]!GenLognormal($F$9,$F$10)</f>
        <v>#VALUE!</v>
      </c>
      <c r="G231" s="35" t="e" vm="2">
        <f>[1]!GenLognormal($G$9,$G$10)</f>
        <v>#VALUE!</v>
      </c>
      <c r="H231" s="35" t="e" vm="2">
        <f>[1]!genUniform($H$9,$H$10)</f>
        <v>#VALUE!</v>
      </c>
      <c r="I231" s="35" t="e" vm="1">
        <f t="shared" si="18"/>
        <v>#VALUE!</v>
      </c>
      <c r="J231" s="35" t="e" vm="1">
        <f t="shared" si="19"/>
        <v>#VALUE!</v>
      </c>
      <c r="K231" s="35" t="e" vm="2">
        <f>[1]!genUniform($K$9,$K$10)</f>
        <v>#VALUE!</v>
      </c>
      <c r="L231" s="35" t="e" vm="1">
        <f t="shared" si="20"/>
        <v>#VALUE!</v>
      </c>
      <c r="M231" s="35" t="e" vm="1">
        <f t="shared" si="21"/>
        <v>#VALUE!</v>
      </c>
      <c r="N231" s="35" t="e" vm="2">
        <f>[1]!genUniform($N$9,$N$10)</f>
        <v>#VALUE!</v>
      </c>
      <c r="O231" s="35" t="e" vm="1">
        <f t="shared" si="22"/>
        <v>#VALUE!</v>
      </c>
      <c r="P231" s="35" t="e" vm="1">
        <f t="shared" si="23"/>
        <v>#VALUE!</v>
      </c>
    </row>
    <row r="232" spans="1:16">
      <c r="A232" s="35">
        <v>222</v>
      </c>
      <c r="C232" s="35" t="e" vm="2">
        <f>[1]!GenLimitNormal($C$9,$C$10,0,1000,0)</f>
        <v>#VALUE!</v>
      </c>
      <c r="D232" s="35" t="e" vm="2">
        <f>[1]!GenBetaPERT(0,$D$9,1)</f>
        <v>#VALUE!</v>
      </c>
      <c r="F232" s="35" t="e" vm="2">
        <f>[1]!GenLognormal($F$9,$F$10)</f>
        <v>#VALUE!</v>
      </c>
      <c r="G232" s="35" t="e" vm="2">
        <f>[1]!GenLognormal($G$9,$G$10)</f>
        <v>#VALUE!</v>
      </c>
      <c r="H232" s="35" t="e" vm="2">
        <f>[1]!genUniform($H$9,$H$10)</f>
        <v>#VALUE!</v>
      </c>
      <c r="I232" s="35" t="e" vm="1">
        <f t="shared" si="18"/>
        <v>#VALUE!</v>
      </c>
      <c r="J232" s="35" t="e" vm="1">
        <f t="shared" si="19"/>
        <v>#VALUE!</v>
      </c>
      <c r="K232" s="35" t="e" vm="2">
        <f>[1]!genUniform($K$9,$K$10)</f>
        <v>#VALUE!</v>
      </c>
      <c r="L232" s="35" t="e" vm="1">
        <f t="shared" si="20"/>
        <v>#VALUE!</v>
      </c>
      <c r="M232" s="35" t="e" vm="1">
        <f t="shared" si="21"/>
        <v>#VALUE!</v>
      </c>
      <c r="N232" s="35" t="e" vm="2">
        <f>[1]!genUniform($N$9,$N$10)</f>
        <v>#VALUE!</v>
      </c>
      <c r="O232" s="35" t="e" vm="1">
        <f t="shared" si="22"/>
        <v>#VALUE!</v>
      </c>
      <c r="P232" s="35" t="e" vm="1">
        <f t="shared" si="23"/>
        <v>#VALUE!</v>
      </c>
    </row>
    <row r="233" spans="1:16">
      <c r="A233" s="35">
        <v>223</v>
      </c>
      <c r="C233" s="35" t="e" vm="2">
        <f>[1]!GenLimitNormal($C$9,$C$10,0,1000,0)</f>
        <v>#VALUE!</v>
      </c>
      <c r="D233" s="35" t="e" vm="2">
        <f>[1]!GenBetaPERT(0,$D$9,1)</f>
        <v>#VALUE!</v>
      </c>
      <c r="F233" s="35" t="e" vm="2">
        <f>[1]!GenLognormal($F$9,$F$10)</f>
        <v>#VALUE!</v>
      </c>
      <c r="G233" s="35" t="e" vm="2">
        <f>[1]!GenLognormal($G$9,$G$10)</f>
        <v>#VALUE!</v>
      </c>
      <c r="H233" s="35" t="e" vm="2">
        <f>[1]!genUniform($H$9,$H$10)</f>
        <v>#VALUE!</v>
      </c>
      <c r="I233" s="35" t="e" vm="1">
        <f t="shared" si="18"/>
        <v>#VALUE!</v>
      </c>
      <c r="J233" s="35" t="e" vm="1">
        <f t="shared" si="19"/>
        <v>#VALUE!</v>
      </c>
      <c r="K233" s="35" t="e" vm="2">
        <f>[1]!genUniform($K$9,$K$10)</f>
        <v>#VALUE!</v>
      </c>
      <c r="L233" s="35" t="e" vm="1">
        <f t="shared" si="20"/>
        <v>#VALUE!</v>
      </c>
      <c r="M233" s="35" t="e" vm="1">
        <f t="shared" si="21"/>
        <v>#VALUE!</v>
      </c>
      <c r="N233" s="35" t="e" vm="2">
        <f>[1]!genUniform($N$9,$N$10)</f>
        <v>#VALUE!</v>
      </c>
      <c r="O233" s="35" t="e" vm="1">
        <f t="shared" si="22"/>
        <v>#VALUE!</v>
      </c>
      <c r="P233" s="35" t="e" vm="1">
        <f t="shared" si="23"/>
        <v>#VALUE!</v>
      </c>
    </row>
    <row r="234" spans="1:16">
      <c r="A234" s="35">
        <v>224</v>
      </c>
      <c r="C234" s="35" t="e" vm="2">
        <f>[1]!GenLimitNormal($C$9,$C$10,0,1000,0)</f>
        <v>#VALUE!</v>
      </c>
      <c r="D234" s="35" t="e" vm="2">
        <f>[1]!GenBetaPERT(0,$D$9,1)</f>
        <v>#VALUE!</v>
      </c>
      <c r="F234" s="35" t="e" vm="2">
        <f>[1]!GenLognormal($F$9,$F$10)</f>
        <v>#VALUE!</v>
      </c>
      <c r="G234" s="35" t="e" vm="2">
        <f>[1]!GenLognormal($G$9,$G$10)</f>
        <v>#VALUE!</v>
      </c>
      <c r="H234" s="35" t="e" vm="2">
        <f>[1]!genUniform($H$9,$H$10)</f>
        <v>#VALUE!</v>
      </c>
      <c r="I234" s="35" t="e" vm="1">
        <f t="shared" si="18"/>
        <v>#VALUE!</v>
      </c>
      <c r="J234" s="35" t="e" vm="1">
        <f t="shared" si="19"/>
        <v>#VALUE!</v>
      </c>
      <c r="K234" s="35" t="e" vm="2">
        <f>[1]!genUniform($K$9,$K$10)</f>
        <v>#VALUE!</v>
      </c>
      <c r="L234" s="35" t="e" vm="1">
        <f t="shared" si="20"/>
        <v>#VALUE!</v>
      </c>
      <c r="M234" s="35" t="e" vm="1">
        <f t="shared" si="21"/>
        <v>#VALUE!</v>
      </c>
      <c r="N234" s="35" t="e" vm="2">
        <f>[1]!genUniform($N$9,$N$10)</f>
        <v>#VALUE!</v>
      </c>
      <c r="O234" s="35" t="e" vm="1">
        <f t="shared" si="22"/>
        <v>#VALUE!</v>
      </c>
      <c r="P234" s="35" t="e" vm="1">
        <f t="shared" si="23"/>
        <v>#VALUE!</v>
      </c>
    </row>
    <row r="235" spans="1:16">
      <c r="A235" s="35">
        <v>225</v>
      </c>
      <c r="C235" s="35" t="e" vm="2">
        <f>[1]!GenLimitNormal($C$9,$C$10,0,1000,0)</f>
        <v>#VALUE!</v>
      </c>
      <c r="D235" s="35" t="e" vm="2">
        <f>[1]!GenBetaPERT(0,$D$9,1)</f>
        <v>#VALUE!</v>
      </c>
      <c r="F235" s="35" t="e" vm="2">
        <f>[1]!GenLognormal($F$9,$F$10)</f>
        <v>#VALUE!</v>
      </c>
      <c r="G235" s="35" t="e" vm="2">
        <f>[1]!GenLognormal($G$9,$G$10)</f>
        <v>#VALUE!</v>
      </c>
      <c r="H235" s="35" t="e" vm="2">
        <f>[1]!genUniform($H$9,$H$10)</f>
        <v>#VALUE!</v>
      </c>
      <c r="I235" s="35" t="e" vm="1">
        <f t="shared" si="18"/>
        <v>#VALUE!</v>
      </c>
      <c r="J235" s="35" t="e" vm="1">
        <f t="shared" si="19"/>
        <v>#VALUE!</v>
      </c>
      <c r="K235" s="35" t="e" vm="2">
        <f>[1]!genUniform($K$9,$K$10)</f>
        <v>#VALUE!</v>
      </c>
      <c r="L235" s="35" t="e" vm="1">
        <f t="shared" si="20"/>
        <v>#VALUE!</v>
      </c>
      <c r="M235" s="35" t="e" vm="1">
        <f t="shared" si="21"/>
        <v>#VALUE!</v>
      </c>
      <c r="N235" s="35" t="e" vm="2">
        <f>[1]!genUniform($N$9,$N$10)</f>
        <v>#VALUE!</v>
      </c>
      <c r="O235" s="35" t="e" vm="1">
        <f t="shared" si="22"/>
        <v>#VALUE!</v>
      </c>
      <c r="P235" s="35" t="e" vm="1">
        <f t="shared" si="23"/>
        <v>#VALUE!</v>
      </c>
    </row>
    <row r="236" spans="1:16">
      <c r="A236" s="35">
        <v>226</v>
      </c>
      <c r="C236" s="35" t="e" vm="2">
        <f>[1]!GenLimitNormal($C$9,$C$10,0,1000,0)</f>
        <v>#VALUE!</v>
      </c>
      <c r="D236" s="35" t="e" vm="2">
        <f>[1]!GenBetaPERT(0,$D$9,1)</f>
        <v>#VALUE!</v>
      </c>
      <c r="F236" s="35" t="e" vm="2">
        <f>[1]!GenLognormal($F$9,$F$10)</f>
        <v>#VALUE!</v>
      </c>
      <c r="G236" s="35" t="e" vm="2">
        <f>[1]!GenLognormal($G$9,$G$10)</f>
        <v>#VALUE!</v>
      </c>
      <c r="H236" s="35" t="e" vm="2">
        <f>[1]!genUniform($H$9,$H$10)</f>
        <v>#VALUE!</v>
      </c>
      <c r="I236" s="35" t="e" vm="1">
        <f t="shared" si="18"/>
        <v>#VALUE!</v>
      </c>
      <c r="J236" s="35" t="e" vm="1">
        <f t="shared" si="19"/>
        <v>#VALUE!</v>
      </c>
      <c r="K236" s="35" t="e" vm="2">
        <f>[1]!genUniform($K$9,$K$10)</f>
        <v>#VALUE!</v>
      </c>
      <c r="L236" s="35" t="e" vm="1">
        <f t="shared" si="20"/>
        <v>#VALUE!</v>
      </c>
      <c r="M236" s="35" t="e" vm="1">
        <f t="shared" si="21"/>
        <v>#VALUE!</v>
      </c>
      <c r="N236" s="35" t="e" vm="2">
        <f>[1]!genUniform($N$9,$N$10)</f>
        <v>#VALUE!</v>
      </c>
      <c r="O236" s="35" t="e" vm="1">
        <f t="shared" si="22"/>
        <v>#VALUE!</v>
      </c>
      <c r="P236" s="35" t="e" vm="1">
        <f t="shared" si="23"/>
        <v>#VALUE!</v>
      </c>
    </row>
    <row r="237" spans="1:16">
      <c r="A237" s="35">
        <v>227</v>
      </c>
      <c r="C237" s="35" t="e" vm="2">
        <f>[1]!GenLimitNormal($C$9,$C$10,0,1000,0)</f>
        <v>#VALUE!</v>
      </c>
      <c r="D237" s="35" t="e" vm="2">
        <f>[1]!GenBetaPERT(0,$D$9,1)</f>
        <v>#VALUE!</v>
      </c>
      <c r="F237" s="35" t="e" vm="2">
        <f>[1]!GenLognormal($F$9,$F$10)</f>
        <v>#VALUE!</v>
      </c>
      <c r="G237" s="35" t="e" vm="2">
        <f>[1]!GenLognormal($G$9,$G$10)</f>
        <v>#VALUE!</v>
      </c>
      <c r="H237" s="35" t="e" vm="2">
        <f>[1]!genUniform($H$9,$H$10)</f>
        <v>#VALUE!</v>
      </c>
      <c r="I237" s="35" t="e" vm="1">
        <f t="shared" si="18"/>
        <v>#VALUE!</v>
      </c>
      <c r="J237" s="35" t="e" vm="1">
        <f t="shared" si="19"/>
        <v>#VALUE!</v>
      </c>
      <c r="K237" s="35" t="e" vm="2">
        <f>[1]!genUniform($K$9,$K$10)</f>
        <v>#VALUE!</v>
      </c>
      <c r="L237" s="35" t="e" vm="1">
        <f t="shared" si="20"/>
        <v>#VALUE!</v>
      </c>
      <c r="M237" s="35" t="e" vm="1">
        <f t="shared" si="21"/>
        <v>#VALUE!</v>
      </c>
      <c r="N237" s="35" t="e" vm="2">
        <f>[1]!genUniform($N$9,$N$10)</f>
        <v>#VALUE!</v>
      </c>
      <c r="O237" s="35" t="e" vm="1">
        <f t="shared" si="22"/>
        <v>#VALUE!</v>
      </c>
      <c r="P237" s="35" t="e" vm="1">
        <f t="shared" si="23"/>
        <v>#VALUE!</v>
      </c>
    </row>
    <row r="238" spans="1:16">
      <c r="A238" s="35">
        <v>228</v>
      </c>
      <c r="C238" s="35" t="e" vm="2">
        <f>[1]!GenLimitNormal($C$9,$C$10,0,1000,0)</f>
        <v>#VALUE!</v>
      </c>
      <c r="D238" s="35" t="e" vm="2">
        <f>[1]!GenBetaPERT(0,$D$9,1)</f>
        <v>#VALUE!</v>
      </c>
      <c r="F238" s="35" t="e" vm="2">
        <f>[1]!GenLognormal($F$9,$F$10)</f>
        <v>#VALUE!</v>
      </c>
      <c r="G238" s="35" t="e" vm="2">
        <f>[1]!GenLognormal($G$9,$G$10)</f>
        <v>#VALUE!</v>
      </c>
      <c r="H238" s="35" t="e" vm="2">
        <f>[1]!genUniform($H$9,$H$10)</f>
        <v>#VALUE!</v>
      </c>
      <c r="I238" s="35" t="e" vm="1">
        <f t="shared" si="18"/>
        <v>#VALUE!</v>
      </c>
      <c r="J238" s="35" t="e" vm="1">
        <f t="shared" si="19"/>
        <v>#VALUE!</v>
      </c>
      <c r="K238" s="35" t="e" vm="2">
        <f>[1]!genUniform($K$9,$K$10)</f>
        <v>#VALUE!</v>
      </c>
      <c r="L238" s="35" t="e" vm="1">
        <f t="shared" si="20"/>
        <v>#VALUE!</v>
      </c>
      <c r="M238" s="35" t="e" vm="1">
        <f t="shared" si="21"/>
        <v>#VALUE!</v>
      </c>
      <c r="N238" s="35" t="e" vm="2">
        <f>[1]!genUniform($N$9,$N$10)</f>
        <v>#VALUE!</v>
      </c>
      <c r="O238" s="35" t="e" vm="1">
        <f t="shared" si="22"/>
        <v>#VALUE!</v>
      </c>
      <c r="P238" s="35" t="e" vm="1">
        <f t="shared" si="23"/>
        <v>#VALUE!</v>
      </c>
    </row>
    <row r="239" spans="1:16">
      <c r="A239" s="35">
        <v>229</v>
      </c>
      <c r="C239" s="35" t="e" vm="2">
        <f>[1]!GenLimitNormal($C$9,$C$10,0,1000,0)</f>
        <v>#VALUE!</v>
      </c>
      <c r="D239" s="35" t="e" vm="2">
        <f>[1]!GenBetaPERT(0,$D$9,1)</f>
        <v>#VALUE!</v>
      </c>
      <c r="F239" s="35" t="e" vm="2">
        <f>[1]!GenLognormal($F$9,$F$10)</f>
        <v>#VALUE!</v>
      </c>
      <c r="G239" s="35" t="e" vm="2">
        <f>[1]!GenLognormal($G$9,$G$10)</f>
        <v>#VALUE!</v>
      </c>
      <c r="H239" s="35" t="e" vm="2">
        <f>[1]!genUniform($H$9,$H$10)</f>
        <v>#VALUE!</v>
      </c>
      <c r="I239" s="35" t="e" vm="1">
        <f t="shared" si="18"/>
        <v>#VALUE!</v>
      </c>
      <c r="J239" s="35" t="e" vm="1">
        <f t="shared" si="19"/>
        <v>#VALUE!</v>
      </c>
      <c r="K239" s="35" t="e" vm="2">
        <f>[1]!genUniform($K$9,$K$10)</f>
        <v>#VALUE!</v>
      </c>
      <c r="L239" s="35" t="e" vm="1">
        <f t="shared" si="20"/>
        <v>#VALUE!</v>
      </c>
      <c r="M239" s="35" t="e" vm="1">
        <f t="shared" si="21"/>
        <v>#VALUE!</v>
      </c>
      <c r="N239" s="35" t="e" vm="2">
        <f>[1]!genUniform($N$9,$N$10)</f>
        <v>#VALUE!</v>
      </c>
      <c r="O239" s="35" t="e" vm="1">
        <f t="shared" si="22"/>
        <v>#VALUE!</v>
      </c>
      <c r="P239" s="35" t="e" vm="1">
        <f t="shared" si="23"/>
        <v>#VALUE!</v>
      </c>
    </row>
    <row r="240" spans="1:16">
      <c r="A240" s="35">
        <v>230</v>
      </c>
      <c r="C240" s="35" t="e" vm="2">
        <f>[1]!GenLimitNormal($C$9,$C$10,0,1000,0)</f>
        <v>#VALUE!</v>
      </c>
      <c r="D240" s="35" t="e" vm="2">
        <f>[1]!GenBetaPERT(0,$D$9,1)</f>
        <v>#VALUE!</v>
      </c>
      <c r="F240" s="35" t="e" vm="2">
        <f>[1]!GenLognormal($F$9,$F$10)</f>
        <v>#VALUE!</v>
      </c>
      <c r="G240" s="35" t="e" vm="2">
        <f>[1]!GenLognormal($G$9,$G$10)</f>
        <v>#VALUE!</v>
      </c>
      <c r="H240" s="35" t="e" vm="2">
        <f>[1]!genUniform($H$9,$H$10)</f>
        <v>#VALUE!</v>
      </c>
      <c r="I240" s="35" t="e" vm="1">
        <f t="shared" si="18"/>
        <v>#VALUE!</v>
      </c>
      <c r="J240" s="35" t="e" vm="1">
        <f t="shared" si="19"/>
        <v>#VALUE!</v>
      </c>
      <c r="K240" s="35" t="e" vm="2">
        <f>[1]!genUniform($K$9,$K$10)</f>
        <v>#VALUE!</v>
      </c>
      <c r="L240" s="35" t="e" vm="1">
        <f t="shared" si="20"/>
        <v>#VALUE!</v>
      </c>
      <c r="M240" s="35" t="e" vm="1">
        <f t="shared" si="21"/>
        <v>#VALUE!</v>
      </c>
      <c r="N240" s="35" t="e" vm="2">
        <f>[1]!genUniform($N$9,$N$10)</f>
        <v>#VALUE!</v>
      </c>
      <c r="O240" s="35" t="e" vm="1">
        <f t="shared" si="22"/>
        <v>#VALUE!</v>
      </c>
      <c r="P240" s="35" t="e" vm="1">
        <f t="shared" si="23"/>
        <v>#VALUE!</v>
      </c>
    </row>
    <row r="241" spans="1:16">
      <c r="A241" s="35">
        <v>231</v>
      </c>
      <c r="C241" s="35" t="e" vm="2">
        <f>[1]!GenLimitNormal($C$9,$C$10,0,1000,0)</f>
        <v>#VALUE!</v>
      </c>
      <c r="D241" s="35" t="e" vm="2">
        <f>[1]!GenBetaPERT(0,$D$9,1)</f>
        <v>#VALUE!</v>
      </c>
      <c r="F241" s="35" t="e" vm="2">
        <f>[1]!GenLognormal($F$9,$F$10)</f>
        <v>#VALUE!</v>
      </c>
      <c r="G241" s="35" t="e" vm="2">
        <f>[1]!GenLognormal($G$9,$G$10)</f>
        <v>#VALUE!</v>
      </c>
      <c r="H241" s="35" t="e" vm="2">
        <f>[1]!genUniform($H$9,$H$10)</f>
        <v>#VALUE!</v>
      </c>
      <c r="I241" s="35" t="e" vm="1">
        <f t="shared" si="18"/>
        <v>#VALUE!</v>
      </c>
      <c r="J241" s="35" t="e" vm="1">
        <f t="shared" si="19"/>
        <v>#VALUE!</v>
      </c>
      <c r="K241" s="35" t="e" vm="2">
        <f>[1]!genUniform($K$9,$K$10)</f>
        <v>#VALUE!</v>
      </c>
      <c r="L241" s="35" t="e" vm="1">
        <f t="shared" si="20"/>
        <v>#VALUE!</v>
      </c>
      <c r="M241" s="35" t="e" vm="1">
        <f t="shared" si="21"/>
        <v>#VALUE!</v>
      </c>
      <c r="N241" s="35" t="e" vm="2">
        <f>[1]!genUniform($N$9,$N$10)</f>
        <v>#VALUE!</v>
      </c>
      <c r="O241" s="35" t="e" vm="1">
        <f t="shared" si="22"/>
        <v>#VALUE!</v>
      </c>
      <c r="P241" s="35" t="e" vm="1">
        <f t="shared" si="23"/>
        <v>#VALUE!</v>
      </c>
    </row>
    <row r="242" spans="1:16">
      <c r="A242" s="35">
        <v>232</v>
      </c>
      <c r="C242" s="35" t="e" vm="2">
        <f>[1]!GenLimitNormal($C$9,$C$10,0,1000,0)</f>
        <v>#VALUE!</v>
      </c>
      <c r="D242" s="35" t="e" vm="2">
        <f>[1]!GenBetaPERT(0,$D$9,1)</f>
        <v>#VALUE!</v>
      </c>
      <c r="F242" s="35" t="e" vm="2">
        <f>[1]!GenLognormal($F$9,$F$10)</f>
        <v>#VALUE!</v>
      </c>
      <c r="G242" s="35" t="e" vm="2">
        <f>[1]!GenLognormal($G$9,$G$10)</f>
        <v>#VALUE!</v>
      </c>
      <c r="H242" s="35" t="e" vm="2">
        <f>[1]!genUniform($H$9,$H$10)</f>
        <v>#VALUE!</v>
      </c>
      <c r="I242" s="35" t="e" vm="1">
        <f t="shared" si="18"/>
        <v>#VALUE!</v>
      </c>
      <c r="J242" s="35" t="e" vm="1">
        <f t="shared" si="19"/>
        <v>#VALUE!</v>
      </c>
      <c r="K242" s="35" t="e" vm="2">
        <f>[1]!genUniform($K$9,$K$10)</f>
        <v>#VALUE!</v>
      </c>
      <c r="L242" s="35" t="e" vm="1">
        <f t="shared" si="20"/>
        <v>#VALUE!</v>
      </c>
      <c r="M242" s="35" t="e" vm="1">
        <f t="shared" si="21"/>
        <v>#VALUE!</v>
      </c>
      <c r="N242" s="35" t="e" vm="2">
        <f>[1]!genUniform($N$9,$N$10)</f>
        <v>#VALUE!</v>
      </c>
      <c r="O242" s="35" t="e" vm="1">
        <f t="shared" si="22"/>
        <v>#VALUE!</v>
      </c>
      <c r="P242" s="35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workbookViewId="0">
      <selection activeCell="N15" sqref="N15"/>
    </sheetView>
  </sheetViews>
  <sheetFormatPr defaultColWidth="9.140625" defaultRowHeight="14.45"/>
  <cols>
    <col min="1" max="4" width="9.140625" style="35"/>
    <col min="5" max="5" width="12" style="35" bestFit="1" customWidth="1"/>
    <col min="6" max="16384" width="9.140625" style="35"/>
  </cols>
  <sheetData>
    <row r="1" spans="1:19">
      <c r="B1" s="1" t="s">
        <v>77</v>
      </c>
      <c r="J1" s="1"/>
    </row>
    <row r="2" spans="1:19">
      <c r="B2" s="35" t="s">
        <v>78</v>
      </c>
      <c r="C2" s="35" t="e" vm="1">
        <f>MIN(C$11:C20001)</f>
        <v>#VALUE!</v>
      </c>
      <c r="D2" s="35" t="e" vm="1">
        <f>MIN(D$11:D20001)</f>
        <v>#VALUE!</v>
      </c>
      <c r="E2" s="35" t="e" vm="1">
        <f ca="1">MIN(E$11:INDIRECT(CONCATENATE("E",$M$3+10)))</f>
        <v>#VALUE!</v>
      </c>
      <c r="F2" s="35" t="e" vm="1">
        <f>MIN(F$11:F20001)</f>
        <v>#VALUE!</v>
      </c>
      <c r="G2" s="35" t="e" vm="1">
        <f>MIN(G$11:G20001)</f>
        <v>#VALUE!</v>
      </c>
      <c r="J2" s="1" t="s">
        <v>79</v>
      </c>
    </row>
    <row r="3" spans="1:19">
      <c r="B3" s="35" t="s">
        <v>80</v>
      </c>
      <c r="C3" s="35" t="e" vm="1">
        <f>MAX(C$11:C20002)</f>
        <v>#VALUE!</v>
      </c>
      <c r="D3" s="35" t="e" vm="1">
        <f>MAX(D$11:D20002)</f>
        <v>#VALUE!</v>
      </c>
      <c r="E3" s="35" t="e" vm="1">
        <f ca="1">MAX(E$11:INDIRECT(CONCATENATE("E",$M$3+10)))</f>
        <v>#VALUE!</v>
      </c>
      <c r="F3" s="35" t="e" vm="1">
        <f>MAX(F$11:F20002)</f>
        <v>#VALUE!</v>
      </c>
      <c r="G3" s="35" t="e" vm="1">
        <f>MAX(G$11:G20002)</f>
        <v>#VALUE!</v>
      </c>
      <c r="H3" s="43" t="s">
        <v>81</v>
      </c>
      <c r="I3" s="43"/>
      <c r="J3" s="57">
        <v>1</v>
      </c>
      <c r="L3" s="43" t="s">
        <v>82</v>
      </c>
      <c r="M3" s="57">
        <f>Main!$C$24</f>
        <v>14</v>
      </c>
    </row>
    <row r="4" spans="1:19">
      <c r="B4" s="35" t="s">
        <v>83</v>
      </c>
      <c r="C4" s="35" t="e" vm="1">
        <f>AVERAGE(C$11:C20003)</f>
        <v>#VALUE!</v>
      </c>
      <c r="D4" s="35" t="e" vm="1">
        <f>AVERAGE(D$11:D1010)</f>
        <v>#VALUE!</v>
      </c>
      <c r="E4" s="35" t="e" vm="1">
        <f>AVERAGE(E$11:E20003)</f>
        <v>#VALUE!</v>
      </c>
      <c r="F4" s="35" t="e" vm="1">
        <f>AVERAGE(F$11:F20003)</f>
        <v>#VALUE!</v>
      </c>
      <c r="G4" s="35" t="e" vm="1">
        <f>AVERAGE(G$11:G20003)</f>
        <v>#VALUE!</v>
      </c>
    </row>
    <row r="5" spans="1:19">
      <c r="B5" s="35" t="s">
        <v>84</v>
      </c>
      <c r="C5" s="35" t="e" vm="1">
        <f>_xlfn.STDEV.S(C$11:C20004)</f>
        <v>#VALUE!</v>
      </c>
      <c r="D5" s="35" t="e" vm="1">
        <f>_xlfn.STDEV.S(D$11:D20004)</f>
        <v>#VALUE!</v>
      </c>
      <c r="E5" s="35" t="e" vm="1">
        <f ca="1">_xlfn.STDEV.S(E$11:INDIRECT(CONCATENATE("E",$M$3+10)))</f>
        <v>#VALUE!</v>
      </c>
      <c r="F5" s="35" t="e" vm="1">
        <f>_xlfn.STDEV.S(F$11:F20004)</f>
        <v>#VALUE!</v>
      </c>
      <c r="G5" s="35" t="e" vm="1">
        <f>_xlfn.STDEV.S(G$11:G20004)</f>
        <v>#VALUE!</v>
      </c>
      <c r="H5" s="61" t="s">
        <v>85</v>
      </c>
      <c r="I5" s="61"/>
      <c r="J5" s="61"/>
      <c r="K5" s="61" t="s">
        <v>86</v>
      </c>
      <c r="L5" s="61"/>
      <c r="M5" s="61"/>
      <c r="N5" s="57"/>
      <c r="O5" s="61" t="s">
        <v>87</v>
      </c>
      <c r="P5" s="61"/>
    </row>
    <row r="6" spans="1:19">
      <c r="J6" s="57" t="s">
        <v>88</v>
      </c>
      <c r="M6" s="57" t="s">
        <v>88</v>
      </c>
      <c r="N6" s="57"/>
      <c r="P6" s="57" t="s">
        <v>88</v>
      </c>
    </row>
    <row r="7" spans="1:19" ht="14.45" customHeight="1">
      <c r="C7" s="37" t="s">
        <v>89</v>
      </c>
      <c r="D7" s="37"/>
      <c r="E7" s="37"/>
      <c r="F7" s="37"/>
      <c r="G7" s="37"/>
      <c r="I7" s="41"/>
      <c r="J7" s="44" t="e" vm="2">
        <f ca="1">[1]!simOutput(AVERAGE(J11:IF($M$3&gt;1000,J1010,INDIRECT(CONCATENATE("j",$M$3+10)))),"d3_avg_mle_doses")</f>
        <v>#VALUE!</v>
      </c>
      <c r="K7" s="41"/>
      <c r="L7" s="41"/>
      <c r="M7" s="44" t="e" vm="2">
        <f ca="1">[1]!simOutput(AVERAGE(M11:IF($M$3&gt;1000,M1010,INDIRECT(CONCATENATE("M",$M$3+10)))),"d3_avg_low_doses")</f>
        <v>#VALUE!</v>
      </c>
      <c r="N7" s="41"/>
      <c r="O7" s="41"/>
      <c r="P7" s="44" t="e" vm="2">
        <f ca="1">[1]!simOutput(AVERAGE(P11:IF($M$3&gt;1000,P1010,INDIRECT(CONCATENATE("P",$M$3+10)))),"d3_avg_high_doses")</f>
        <v>#VALUE!</v>
      </c>
      <c r="R7" s="63" t="s">
        <v>90</v>
      </c>
      <c r="S7" s="63"/>
    </row>
    <row r="8" spans="1:19">
      <c r="C8" s="37" t="s">
        <v>91</v>
      </c>
      <c r="D8" s="37" t="s">
        <v>92</v>
      </c>
      <c r="E8" s="37" t="s">
        <v>93</v>
      </c>
      <c r="F8" s="39" t="s">
        <v>94</v>
      </c>
      <c r="G8" s="37" t="s">
        <v>95</v>
      </c>
      <c r="H8" s="38" t="s">
        <v>96</v>
      </c>
      <c r="I8" s="38" t="s">
        <v>97</v>
      </c>
      <c r="J8" s="42" t="s">
        <v>98</v>
      </c>
      <c r="K8" s="38" t="s">
        <v>96</v>
      </c>
      <c r="L8" s="38" t="s">
        <v>97</v>
      </c>
      <c r="M8" s="42" t="s">
        <v>98</v>
      </c>
      <c r="N8" s="38" t="s">
        <v>96</v>
      </c>
      <c r="O8" s="38" t="s">
        <v>97</v>
      </c>
      <c r="P8" s="42" t="s">
        <v>98</v>
      </c>
      <c r="R8" s="63"/>
      <c r="S8" s="63"/>
    </row>
    <row r="9" spans="1:19">
      <c r="B9" s="35" t="s">
        <v>99</v>
      </c>
      <c r="C9" s="36">
        <f>Main!$C$11</f>
        <v>0.05</v>
      </c>
      <c r="D9" s="35">
        <f>IF(Main!$C$7/Main!$C$8=1, 0.99, (Main!$C$7/Main!$C$8))</f>
        <v>0.56521739130434778</v>
      </c>
      <c r="E9" s="35">
        <f>Main!C10/1000</f>
        <v>1.0699999999999999E-2</v>
      </c>
      <c r="F9" s="35">
        <f>Main!$C$12</f>
        <v>39</v>
      </c>
      <c r="G9" s="35">
        <f>Main!$C$9</f>
        <v>2.5</v>
      </c>
      <c r="H9" s="35">
        <f>'Exposure Means'!$O$5</f>
        <v>0.96463101649400651</v>
      </c>
      <c r="I9" s="36">
        <f>'Exposure Means'!$D$3</f>
        <v>-0.12369954542705497</v>
      </c>
      <c r="K9" s="35">
        <f>'Exposure Means'!$O$34</f>
        <v>0.97740416362932891</v>
      </c>
      <c r="L9" s="36">
        <f>'Exposure Means'!$D$32</f>
        <v>-0.23553742942592851</v>
      </c>
      <c r="N9" s="35">
        <f>'Exposure Means'!$O$66</f>
        <v>0.94812488273259066</v>
      </c>
      <c r="O9" s="36">
        <f>'Exposure Means'!$D$64</f>
        <v>-5.1925250043315116E-3</v>
      </c>
      <c r="R9" s="63"/>
      <c r="S9" s="63"/>
    </row>
    <row r="10" spans="1:19">
      <c r="B10" s="35" t="s">
        <v>100</v>
      </c>
      <c r="C10" s="35">
        <f>Main!$D$11/3</f>
        <v>9.0000000000000011E-2</v>
      </c>
      <c r="E10" s="35">
        <f>Main!D10/(3*1000)</f>
        <v>6.2666666666666662E-2</v>
      </c>
      <c r="F10" s="35">
        <f>Main!$D$12/3</f>
        <v>3.3333333333333335</v>
      </c>
      <c r="G10" s="35">
        <f>Main!$D$9/3</f>
        <v>3.3000000000000003</v>
      </c>
      <c r="H10" s="35">
        <f>'Exposure Means'!$P$5</f>
        <v>0.99431328714889222</v>
      </c>
      <c r="I10" s="36">
        <f>'Exposure Means'!$D$4</f>
        <v>4.3751104097328941</v>
      </c>
      <c r="K10" s="35">
        <f>'Exposure Means'!$P$34</f>
        <v>0.99739635723063425</v>
      </c>
      <c r="L10" s="36">
        <f>'Exposure Means'!$D$33</f>
        <v>4.0034354115651691</v>
      </c>
      <c r="N10" s="35">
        <f>'Exposure Means'!$P$66</f>
        <v>0.9889464691352764</v>
      </c>
      <c r="O10" s="36">
        <f>'Exposure Means'!$D$65</f>
        <v>4.7869058758098566</v>
      </c>
      <c r="R10" s="63"/>
      <c r="S10" s="63"/>
    </row>
    <row r="11" spans="1:19">
      <c r="A11" s="35">
        <v>1</v>
      </c>
      <c r="C11" s="35" t="e" vm="2">
        <f>[1]!GenLimitNormal($C$9,$C$10,0,1000,0)</f>
        <v>#VALUE!</v>
      </c>
      <c r="D11" s="35" t="e" vm="2">
        <f>[1]!GenBetaPERT(0,$D$9,1)</f>
        <v>#VALUE!</v>
      </c>
      <c r="E11" s="35" t="e" vm="2">
        <f>[1]!GenLognormal($E$9,$E$10)</f>
        <v>#VALUE!</v>
      </c>
      <c r="F11" s="35" t="e" vm="2">
        <f>[1]!GenLognormal($F$9,$F$10)</f>
        <v>#VALUE!</v>
      </c>
      <c r="G11" s="35" t="e" vm="2">
        <f>[1]!GenLognormal($G$9,$G$10)</f>
        <v>#VALUE!</v>
      </c>
      <c r="H11" s="35" t="e" vm="2">
        <f>[1]!genUniform($H$9,$H$10)</f>
        <v>#VALUE!</v>
      </c>
      <c r="I11" s="35" t="e" vm="1">
        <f>_xlfn.LOGNORM.INV($H11,$I$9,$I$10)</f>
        <v>#VALUE!</v>
      </c>
      <c r="J11" s="35" t="e" vm="1">
        <f>$C11+$D11*$E11*$I11/$F11+(1-$D11)*$E11*$G11</f>
        <v>#VALUE!</v>
      </c>
      <c r="K11" s="35" t="e" vm="2">
        <f>[1]!genUniform($K$9,$K$10)</f>
        <v>#VALUE!</v>
      </c>
      <c r="L11" s="35" t="e" vm="1">
        <f>_xlfn.LOGNORM.INV($K11,$L$9,$L$10)</f>
        <v>#VALUE!</v>
      </c>
      <c r="M11" s="35" t="e" vm="1">
        <f>$C11+$D11*$E11*$L11/$F11+(1-$D11)*$E11*$G11</f>
        <v>#VALUE!</v>
      </c>
      <c r="N11" s="35" t="e" vm="2">
        <f>[1]!genUniform($N$9,$N$10)</f>
        <v>#VALUE!</v>
      </c>
      <c r="O11" s="35" t="e" vm="1">
        <f>_xlfn.LOGNORM.INV($N11,$O$9,$O$10)</f>
        <v>#VALUE!</v>
      </c>
      <c r="P11" s="35" t="e" vm="1">
        <f>$C11+$D11*$E11*$O11/$F11+(1-$D11)*$E11*$G11</f>
        <v>#VALUE!</v>
      </c>
      <c r="R11" s="63"/>
      <c r="S11" s="63"/>
    </row>
    <row r="12" spans="1:19">
      <c r="A12" s="35">
        <v>2</v>
      </c>
      <c r="C12" s="35" t="e" vm="2">
        <f>[1]!GenLimitNormal($C$9,$C$10,0,1000,0)</f>
        <v>#VALUE!</v>
      </c>
      <c r="D12" s="35" t="e" vm="2">
        <f>[1]!GenBetaPERT(0,$D$9,1)</f>
        <v>#VALUE!</v>
      </c>
      <c r="E12" s="35" t="e" vm="2">
        <f>[1]!GenLognormal($E$9,$E$10)</f>
        <v>#VALUE!</v>
      </c>
      <c r="F12" s="35" t="e" vm="2">
        <f>[1]!GenLognormal($F$9,$F$10)</f>
        <v>#VALUE!</v>
      </c>
      <c r="G12" s="35" t="e" vm="2">
        <f>[1]!GenLognormal($G$9,$G$10)</f>
        <v>#VALUE!</v>
      </c>
      <c r="H12" s="35" t="e" vm="2">
        <f>[1]!genUniform($H$9,$H$10)</f>
        <v>#VALUE!</v>
      </c>
      <c r="I12" s="35" t="e" vm="1">
        <f t="shared" ref="I12:I24" si="0">_xlfn.LOGNORM.INV($H12,$I$9,$I$10)</f>
        <v>#VALUE!</v>
      </c>
      <c r="J12" s="35" t="e" vm="1">
        <f t="shared" ref="J12:J24" si="1">$C12+$D12*$E12*$I12/$F12+(1-$D12)*$E12*$G12</f>
        <v>#VALUE!</v>
      </c>
      <c r="K12" s="35" t="e" vm="2">
        <f>[1]!genUniform($K$9,$K$10)</f>
        <v>#VALUE!</v>
      </c>
      <c r="L12" s="35" t="e" vm="1">
        <f t="shared" ref="L12:L24" si="2">_xlfn.LOGNORM.INV($K12,$L$9,$L$10)</f>
        <v>#VALUE!</v>
      </c>
      <c r="M12" s="35" t="e" vm="1">
        <f t="shared" ref="M12:M24" si="3">$C12+$D12*$E12*$L12/$F12+(1-$D12)*$E12*$G12</f>
        <v>#VALUE!</v>
      </c>
      <c r="N12" s="35" t="e" vm="2">
        <f>[1]!genUniform($N$9,$N$10)</f>
        <v>#VALUE!</v>
      </c>
      <c r="O12" s="35" t="e" vm="1">
        <f t="shared" ref="O12:O24" si="4">_xlfn.LOGNORM.INV($N12,$O$9,$O$10)</f>
        <v>#VALUE!</v>
      </c>
      <c r="P12" s="35" t="e" vm="1">
        <f t="shared" ref="P12:P24" si="5">$C12+$D12*$E12*$O12/$F12+(1-$D12)*$E12*$G12</f>
        <v>#VALUE!</v>
      </c>
      <c r="Q12" s="40"/>
      <c r="R12" s="63"/>
      <c r="S12" s="63"/>
    </row>
    <row r="13" spans="1:19">
      <c r="A13" s="35">
        <v>3</v>
      </c>
      <c r="C13" s="35" t="e" vm="2">
        <f>[1]!GenLimitNormal($C$9,$C$10,0,1000,0)</f>
        <v>#VALUE!</v>
      </c>
      <c r="D13" s="35" t="e" vm="2">
        <f>[1]!GenBetaPERT(0,$D$9,1)</f>
        <v>#VALUE!</v>
      </c>
      <c r="E13" s="35" t="e" vm="2">
        <f>[1]!GenLognormal($E$9,$E$10)</f>
        <v>#VALUE!</v>
      </c>
      <c r="F13" s="35" t="e" vm="2">
        <f>[1]!GenLognormal($F$9,$F$10)</f>
        <v>#VALUE!</v>
      </c>
      <c r="G13" s="35" t="e" vm="2">
        <f>[1]!GenLognormal($G$9,$G$10)</f>
        <v>#VALUE!</v>
      </c>
      <c r="H13" s="35" t="e" vm="2">
        <f>[1]!genUniform($H$9,$H$10)</f>
        <v>#VALUE!</v>
      </c>
      <c r="I13" s="35" t="e" vm="1">
        <f t="shared" si="0"/>
        <v>#VALUE!</v>
      </c>
      <c r="J13" s="35" t="e" vm="1">
        <f t="shared" si="1"/>
        <v>#VALUE!</v>
      </c>
      <c r="K13" s="35" t="e" vm="2">
        <f>[1]!genUniform($K$9,$K$10)</f>
        <v>#VALUE!</v>
      </c>
      <c r="L13" s="35" t="e" vm="1">
        <f t="shared" si="2"/>
        <v>#VALUE!</v>
      </c>
      <c r="M13" s="35" t="e" vm="1">
        <f t="shared" si="3"/>
        <v>#VALUE!</v>
      </c>
      <c r="N13" s="35" t="e" vm="2">
        <f>[1]!genUniform($N$9,$N$10)</f>
        <v>#VALUE!</v>
      </c>
      <c r="O13" s="35" t="e" vm="1">
        <f t="shared" si="4"/>
        <v>#VALUE!</v>
      </c>
      <c r="P13" s="35" t="e" vm="1">
        <f t="shared" si="5"/>
        <v>#VALUE!</v>
      </c>
      <c r="Q13" s="40"/>
      <c r="R13" s="40"/>
      <c r="S13" s="40"/>
    </row>
    <row r="14" spans="1:19">
      <c r="A14" s="35">
        <v>4</v>
      </c>
      <c r="C14" s="35" t="e" vm="2">
        <f>[1]!GenLimitNormal($C$9,$C$10,0,1000,0)</f>
        <v>#VALUE!</v>
      </c>
      <c r="D14" s="35" t="e" vm="2">
        <f>[1]!GenBetaPERT(0,$D$9,1)</f>
        <v>#VALUE!</v>
      </c>
      <c r="E14" s="35" t="e" vm="2">
        <f>[1]!GenLognormal($E$9,$E$10)</f>
        <v>#VALUE!</v>
      </c>
      <c r="F14" s="35" t="e" vm="2">
        <f>[1]!GenLognormal($F$9,$F$10)</f>
        <v>#VALUE!</v>
      </c>
      <c r="G14" s="35" t="e" vm="2">
        <f>[1]!GenLognormal($G$9,$G$10)</f>
        <v>#VALUE!</v>
      </c>
      <c r="H14" s="35" t="e" vm="2">
        <f>[1]!genUniform($H$9,$H$10)</f>
        <v>#VALUE!</v>
      </c>
      <c r="I14" s="35" t="e" vm="1">
        <f t="shared" si="0"/>
        <v>#VALUE!</v>
      </c>
      <c r="J14" s="35" t="e" vm="1">
        <f t="shared" si="1"/>
        <v>#VALUE!</v>
      </c>
      <c r="K14" s="35" t="e" vm="2">
        <f>[1]!genUniform($K$9,$K$10)</f>
        <v>#VALUE!</v>
      </c>
      <c r="L14" s="35" t="e" vm="1">
        <f t="shared" si="2"/>
        <v>#VALUE!</v>
      </c>
      <c r="M14" s="35" t="e" vm="1">
        <f t="shared" si="3"/>
        <v>#VALUE!</v>
      </c>
      <c r="N14" s="35" t="e" vm="2">
        <f>[1]!genUniform($N$9,$N$10)</f>
        <v>#VALUE!</v>
      </c>
      <c r="O14" s="35" t="e" vm="1">
        <f t="shared" si="4"/>
        <v>#VALUE!</v>
      </c>
      <c r="P14" s="35" t="e" vm="1">
        <f t="shared" si="5"/>
        <v>#VALUE!</v>
      </c>
      <c r="Q14" s="40"/>
      <c r="R14" s="40"/>
      <c r="S14" s="40"/>
    </row>
    <row r="15" spans="1:19">
      <c r="A15" s="35">
        <v>5</v>
      </c>
      <c r="C15" s="35" t="e" vm="2">
        <f>[1]!GenLimitNormal($C$9,$C$10,0,1000,0)</f>
        <v>#VALUE!</v>
      </c>
      <c r="D15" s="35" t="e" vm="2">
        <f>[1]!GenBetaPERT(0,$D$9,1)</f>
        <v>#VALUE!</v>
      </c>
      <c r="E15" s="35" t="e" vm="2">
        <f>[1]!GenLognormal($E$9,$E$10)</f>
        <v>#VALUE!</v>
      </c>
      <c r="F15" s="35" t="e" vm="2">
        <f>[1]!GenLognormal($F$9,$F$10)</f>
        <v>#VALUE!</v>
      </c>
      <c r="G15" s="35" t="e" vm="2">
        <f>[1]!GenLognormal($G$9,$G$10)</f>
        <v>#VALUE!</v>
      </c>
      <c r="H15" s="35" t="e" vm="2">
        <f>[1]!genUniform($H$9,$H$10)</f>
        <v>#VALUE!</v>
      </c>
      <c r="I15" s="35" t="e" vm="1">
        <f t="shared" si="0"/>
        <v>#VALUE!</v>
      </c>
      <c r="J15" s="35" t="e" vm="1">
        <f t="shared" si="1"/>
        <v>#VALUE!</v>
      </c>
      <c r="K15" s="35" t="e" vm="2">
        <f>[1]!genUniform($K$9,$K$10)</f>
        <v>#VALUE!</v>
      </c>
      <c r="L15" s="35" t="e" vm="1">
        <f t="shared" si="2"/>
        <v>#VALUE!</v>
      </c>
      <c r="M15" s="35" t="e" vm="1">
        <f t="shared" si="3"/>
        <v>#VALUE!</v>
      </c>
      <c r="N15" s="35" t="e" vm="2">
        <f>[1]!genUniform($N$9,$N$10)</f>
        <v>#VALUE!</v>
      </c>
      <c r="O15" s="35" t="e" vm="1">
        <f t="shared" si="4"/>
        <v>#VALUE!</v>
      </c>
      <c r="P15" s="35" t="e" vm="1">
        <f t="shared" si="5"/>
        <v>#VALUE!</v>
      </c>
      <c r="Q15" s="40"/>
      <c r="R15" s="40"/>
      <c r="S15" s="40"/>
    </row>
    <row r="16" spans="1:19">
      <c r="A16" s="35">
        <v>6</v>
      </c>
      <c r="C16" s="35" t="e" vm="2">
        <f>[1]!GenLimitNormal($C$9,$C$10,0,1000,0)</f>
        <v>#VALUE!</v>
      </c>
      <c r="D16" s="35" t="e" vm="2">
        <f>[1]!GenBetaPERT(0,$D$9,1)</f>
        <v>#VALUE!</v>
      </c>
      <c r="E16" s="35" t="e" vm="2">
        <f>[1]!GenLognormal($E$9,$E$10)</f>
        <v>#VALUE!</v>
      </c>
      <c r="F16" s="35" t="e" vm="2">
        <f>[1]!GenLognormal($F$9,$F$10)</f>
        <v>#VALUE!</v>
      </c>
      <c r="G16" s="35" t="e" vm="2">
        <f>[1]!GenLognormal($G$9,$G$10)</f>
        <v>#VALUE!</v>
      </c>
      <c r="H16" s="35" t="e" vm="2">
        <f>[1]!genUniform($H$9,$H$10)</f>
        <v>#VALUE!</v>
      </c>
      <c r="I16" s="35" t="e" vm="1">
        <f t="shared" si="0"/>
        <v>#VALUE!</v>
      </c>
      <c r="J16" s="35" t="e" vm="1">
        <f t="shared" si="1"/>
        <v>#VALUE!</v>
      </c>
      <c r="K16" s="35" t="e" vm="2">
        <f>[1]!genUniform($K$9,$K$10)</f>
        <v>#VALUE!</v>
      </c>
      <c r="L16" s="35" t="e" vm="1">
        <f t="shared" si="2"/>
        <v>#VALUE!</v>
      </c>
      <c r="M16" s="35" t="e" vm="1">
        <f t="shared" si="3"/>
        <v>#VALUE!</v>
      </c>
      <c r="N16" s="35" t="e" vm="2">
        <f>[1]!genUniform($N$9,$N$10)</f>
        <v>#VALUE!</v>
      </c>
      <c r="O16" s="35" t="e" vm="1">
        <f t="shared" si="4"/>
        <v>#VALUE!</v>
      </c>
      <c r="P16" s="35" t="e" vm="1">
        <f t="shared" si="5"/>
        <v>#VALUE!</v>
      </c>
      <c r="Q16" s="40"/>
      <c r="R16" s="40"/>
      <c r="S16" s="40"/>
    </row>
    <row r="17" spans="1:16">
      <c r="A17" s="35">
        <v>7</v>
      </c>
      <c r="C17" s="35" t="e" vm="2">
        <f>[1]!GenLimitNormal($C$9,$C$10,0,1000,0)</f>
        <v>#VALUE!</v>
      </c>
      <c r="D17" s="35" t="e" vm="2">
        <f>[1]!GenBetaPERT(0,$D$9,1)</f>
        <v>#VALUE!</v>
      </c>
      <c r="E17" s="35" t="e" vm="2">
        <f>[1]!GenLognormal($E$9,$E$10)</f>
        <v>#VALUE!</v>
      </c>
      <c r="F17" s="35" t="e" vm="2">
        <f>[1]!GenLognormal($F$9,$F$10)</f>
        <v>#VALUE!</v>
      </c>
      <c r="G17" s="35" t="e" vm="2">
        <f>[1]!GenLognormal($G$9,$G$10)</f>
        <v>#VALUE!</v>
      </c>
      <c r="H17" s="35" t="e" vm="2">
        <f>[1]!genUniform($H$9,$H$10)</f>
        <v>#VALUE!</v>
      </c>
      <c r="I17" s="35" t="e" vm="1">
        <f t="shared" si="0"/>
        <v>#VALUE!</v>
      </c>
      <c r="J17" s="35" t="e" vm="1">
        <f t="shared" si="1"/>
        <v>#VALUE!</v>
      </c>
      <c r="K17" s="35" t="e" vm="2">
        <f>[1]!genUniform($K$9,$K$10)</f>
        <v>#VALUE!</v>
      </c>
      <c r="L17" s="35" t="e" vm="1">
        <f t="shared" si="2"/>
        <v>#VALUE!</v>
      </c>
      <c r="M17" s="35" t="e" vm="1">
        <f t="shared" si="3"/>
        <v>#VALUE!</v>
      </c>
      <c r="N17" s="35" t="e" vm="2">
        <f>[1]!genUniform($N$9,$N$10)</f>
        <v>#VALUE!</v>
      </c>
      <c r="O17" s="35" t="e" vm="1">
        <f t="shared" si="4"/>
        <v>#VALUE!</v>
      </c>
      <c r="P17" s="35" t="e" vm="1">
        <f t="shared" si="5"/>
        <v>#VALUE!</v>
      </c>
    </row>
    <row r="18" spans="1:16">
      <c r="A18" s="35">
        <v>8</v>
      </c>
      <c r="C18" s="35" t="e" vm="2">
        <f>[1]!GenLimitNormal($C$9,$C$10,0,1000,0)</f>
        <v>#VALUE!</v>
      </c>
      <c r="D18" s="35" t="e" vm="2">
        <f>[1]!GenBetaPERT(0,$D$9,1)</f>
        <v>#VALUE!</v>
      </c>
      <c r="E18" s="35" t="e" vm="2">
        <f>[1]!GenLognormal($E$9,$E$10)</f>
        <v>#VALUE!</v>
      </c>
      <c r="F18" s="35" t="e" vm="2">
        <f>[1]!GenLognormal($F$9,$F$10)</f>
        <v>#VALUE!</v>
      </c>
      <c r="G18" s="35" t="e" vm="2">
        <f>[1]!GenLognormal($G$9,$G$10)</f>
        <v>#VALUE!</v>
      </c>
      <c r="H18" s="35" t="e" vm="2">
        <f>[1]!genUniform($H$9,$H$10)</f>
        <v>#VALUE!</v>
      </c>
      <c r="I18" s="35" t="e" vm="1">
        <f t="shared" si="0"/>
        <v>#VALUE!</v>
      </c>
      <c r="J18" s="35" t="e" vm="1">
        <f t="shared" si="1"/>
        <v>#VALUE!</v>
      </c>
      <c r="K18" s="35" t="e" vm="2">
        <f>[1]!genUniform($K$9,$K$10)</f>
        <v>#VALUE!</v>
      </c>
      <c r="L18" s="35" t="e" vm="1">
        <f t="shared" si="2"/>
        <v>#VALUE!</v>
      </c>
      <c r="M18" s="35" t="e" vm="1">
        <f t="shared" si="3"/>
        <v>#VALUE!</v>
      </c>
      <c r="N18" s="35" t="e" vm="2">
        <f>[1]!genUniform($N$9,$N$10)</f>
        <v>#VALUE!</v>
      </c>
      <c r="O18" s="35" t="e" vm="1">
        <f t="shared" si="4"/>
        <v>#VALUE!</v>
      </c>
      <c r="P18" s="35" t="e" vm="1">
        <f t="shared" si="5"/>
        <v>#VALUE!</v>
      </c>
    </row>
    <row r="19" spans="1:16">
      <c r="A19" s="35">
        <v>9</v>
      </c>
      <c r="C19" s="35" t="e" vm="2">
        <f>[1]!GenLimitNormal($C$9,$C$10,0,1000,0)</f>
        <v>#VALUE!</v>
      </c>
      <c r="D19" s="35" t="e" vm="2">
        <f>[1]!GenBetaPERT(0,$D$9,1)</f>
        <v>#VALUE!</v>
      </c>
      <c r="E19" s="35" t="e" vm="2">
        <f>[1]!GenLognormal($E$9,$E$10)</f>
        <v>#VALUE!</v>
      </c>
      <c r="F19" s="35" t="e" vm="2">
        <f>[1]!GenLognormal($F$9,$F$10)</f>
        <v>#VALUE!</v>
      </c>
      <c r="G19" s="35" t="e" vm="2">
        <f>[1]!GenLognormal($G$9,$G$10)</f>
        <v>#VALUE!</v>
      </c>
      <c r="H19" s="35" t="e" vm="2">
        <f>[1]!genUniform($H$9,$H$10)</f>
        <v>#VALUE!</v>
      </c>
      <c r="I19" s="35" t="e" vm="1">
        <f t="shared" si="0"/>
        <v>#VALUE!</v>
      </c>
      <c r="J19" s="35" t="e" vm="1">
        <f t="shared" si="1"/>
        <v>#VALUE!</v>
      </c>
      <c r="K19" s="35" t="e" vm="2">
        <f>[1]!genUniform($K$9,$K$10)</f>
        <v>#VALUE!</v>
      </c>
      <c r="L19" s="35" t="e" vm="1">
        <f t="shared" si="2"/>
        <v>#VALUE!</v>
      </c>
      <c r="M19" s="35" t="e" vm="1">
        <f t="shared" si="3"/>
        <v>#VALUE!</v>
      </c>
      <c r="N19" s="35" t="e" vm="2">
        <f>[1]!genUniform($N$9,$N$10)</f>
        <v>#VALUE!</v>
      </c>
      <c r="O19" s="35" t="e" vm="1">
        <f t="shared" si="4"/>
        <v>#VALUE!</v>
      </c>
      <c r="P19" s="35" t="e" vm="1">
        <f t="shared" si="5"/>
        <v>#VALUE!</v>
      </c>
    </row>
    <row r="20" spans="1:16">
      <c r="A20" s="35">
        <v>10</v>
      </c>
      <c r="C20" s="35" t="e" vm="2">
        <f>[1]!GenLimitNormal($C$9,$C$10,0,1000,0)</f>
        <v>#VALUE!</v>
      </c>
      <c r="D20" s="35" t="e" vm="2">
        <f>[1]!GenBetaPERT(0,$D$9,1)</f>
        <v>#VALUE!</v>
      </c>
      <c r="E20" s="35" t="e" vm="2">
        <f>[1]!GenLognormal($E$9,$E$10)</f>
        <v>#VALUE!</v>
      </c>
      <c r="F20" s="35" t="e" vm="2">
        <f>[1]!GenLognormal($F$9,$F$10)</f>
        <v>#VALUE!</v>
      </c>
      <c r="G20" s="35" t="e" vm="2">
        <f>[1]!GenLognormal($G$9,$G$10)</f>
        <v>#VALUE!</v>
      </c>
      <c r="H20" s="35" t="e" vm="2">
        <f>[1]!genUniform($H$9,$H$10)</f>
        <v>#VALUE!</v>
      </c>
      <c r="I20" s="35" t="e" vm="1">
        <f t="shared" si="0"/>
        <v>#VALUE!</v>
      </c>
      <c r="J20" s="35" t="e" vm="1">
        <f t="shared" si="1"/>
        <v>#VALUE!</v>
      </c>
      <c r="K20" s="35" t="e" vm="2">
        <f>[1]!genUniform($K$9,$K$10)</f>
        <v>#VALUE!</v>
      </c>
      <c r="L20" s="35" t="e" vm="1">
        <f t="shared" si="2"/>
        <v>#VALUE!</v>
      </c>
      <c r="M20" s="35" t="e" vm="1">
        <f t="shared" si="3"/>
        <v>#VALUE!</v>
      </c>
      <c r="N20" s="35" t="e" vm="2">
        <f>[1]!genUniform($N$9,$N$10)</f>
        <v>#VALUE!</v>
      </c>
      <c r="O20" s="35" t="e" vm="1">
        <f t="shared" si="4"/>
        <v>#VALUE!</v>
      </c>
      <c r="P20" s="35" t="e" vm="1">
        <f t="shared" si="5"/>
        <v>#VALUE!</v>
      </c>
    </row>
    <row r="21" spans="1:16">
      <c r="A21" s="35">
        <v>11</v>
      </c>
      <c r="C21" s="35" t="e" vm="2">
        <f>[1]!GenLimitNormal($C$9,$C$10,0,1000,0)</f>
        <v>#VALUE!</v>
      </c>
      <c r="D21" s="35" t="e" vm="2">
        <f>[1]!GenBetaPERT(0,$D$9,1)</f>
        <v>#VALUE!</v>
      </c>
      <c r="E21" s="35" t="e" vm="2">
        <f>[1]!GenLognormal($E$9,$E$10)</f>
        <v>#VALUE!</v>
      </c>
      <c r="F21" s="35" t="e" vm="2">
        <f>[1]!GenLognormal($F$9,$F$10)</f>
        <v>#VALUE!</v>
      </c>
      <c r="G21" s="35" t="e" vm="2">
        <f>[1]!GenLognormal($G$9,$G$10)</f>
        <v>#VALUE!</v>
      </c>
      <c r="H21" s="35" t="e" vm="2">
        <f>[1]!genUniform($H$9,$H$10)</f>
        <v>#VALUE!</v>
      </c>
      <c r="I21" s="35" t="e" vm="1">
        <f t="shared" si="0"/>
        <v>#VALUE!</v>
      </c>
      <c r="J21" s="35" t="e" vm="1">
        <f t="shared" si="1"/>
        <v>#VALUE!</v>
      </c>
      <c r="K21" s="35" t="e" vm="2">
        <f>[1]!genUniform($K$9,$K$10)</f>
        <v>#VALUE!</v>
      </c>
      <c r="L21" s="35" t="e" vm="1">
        <f t="shared" si="2"/>
        <v>#VALUE!</v>
      </c>
      <c r="M21" s="35" t="e" vm="1">
        <f t="shared" si="3"/>
        <v>#VALUE!</v>
      </c>
      <c r="N21" s="35" t="e" vm="2">
        <f>[1]!genUniform($N$9,$N$10)</f>
        <v>#VALUE!</v>
      </c>
      <c r="O21" s="35" t="e" vm="1">
        <f t="shared" si="4"/>
        <v>#VALUE!</v>
      </c>
      <c r="P21" s="35" t="e" vm="1">
        <f t="shared" si="5"/>
        <v>#VALUE!</v>
      </c>
    </row>
    <row r="22" spans="1:16">
      <c r="A22" s="35">
        <v>12</v>
      </c>
      <c r="C22" s="35" t="e" vm="2">
        <f>[1]!GenLimitNormal($C$9,$C$10,0,1000,0)</f>
        <v>#VALUE!</v>
      </c>
      <c r="D22" s="35" t="e" vm="2">
        <f>[1]!GenBetaPERT(0,$D$9,1)</f>
        <v>#VALUE!</v>
      </c>
      <c r="E22" s="35" t="e" vm="2">
        <f>[1]!GenLognormal($E$9,$E$10)</f>
        <v>#VALUE!</v>
      </c>
      <c r="F22" s="35" t="e" vm="2">
        <f>[1]!GenLognormal($F$9,$F$10)</f>
        <v>#VALUE!</v>
      </c>
      <c r="G22" s="35" t="e" vm="2">
        <f>[1]!GenLognormal($G$9,$G$10)</f>
        <v>#VALUE!</v>
      </c>
      <c r="H22" s="35" t="e" vm="2">
        <f>[1]!genUniform($H$9,$H$10)</f>
        <v>#VALUE!</v>
      </c>
      <c r="I22" s="35" t="e" vm="1">
        <f t="shared" si="0"/>
        <v>#VALUE!</v>
      </c>
      <c r="J22" s="35" t="e" vm="1">
        <f t="shared" si="1"/>
        <v>#VALUE!</v>
      </c>
      <c r="K22" s="35" t="e" vm="2">
        <f>[1]!genUniform($K$9,$K$10)</f>
        <v>#VALUE!</v>
      </c>
      <c r="L22" s="35" t="e" vm="1">
        <f t="shared" si="2"/>
        <v>#VALUE!</v>
      </c>
      <c r="M22" s="35" t="e" vm="1">
        <f t="shared" si="3"/>
        <v>#VALUE!</v>
      </c>
      <c r="N22" s="35" t="e" vm="2">
        <f>[1]!genUniform($N$9,$N$10)</f>
        <v>#VALUE!</v>
      </c>
      <c r="O22" s="35" t="e" vm="1">
        <f t="shared" si="4"/>
        <v>#VALUE!</v>
      </c>
      <c r="P22" s="35" t="e" vm="1">
        <f t="shared" si="5"/>
        <v>#VALUE!</v>
      </c>
    </row>
    <row r="23" spans="1:16">
      <c r="A23" s="35">
        <v>13</v>
      </c>
      <c r="C23" s="35" t="e" vm="2">
        <f>[1]!GenLimitNormal($C$9,$C$10,0,1000,0)</f>
        <v>#VALUE!</v>
      </c>
      <c r="D23" s="35" t="e" vm="2">
        <f>[1]!GenBetaPERT(0,$D$9,1)</f>
        <v>#VALUE!</v>
      </c>
      <c r="E23" s="35" t="e" vm="2">
        <f>[1]!GenLognormal($E$9,$E$10)</f>
        <v>#VALUE!</v>
      </c>
      <c r="F23" s="35" t="e" vm="2">
        <f>[1]!GenLognormal($F$9,$F$10)</f>
        <v>#VALUE!</v>
      </c>
      <c r="G23" s="35" t="e" vm="2">
        <f>[1]!GenLognormal($G$9,$G$10)</f>
        <v>#VALUE!</v>
      </c>
      <c r="H23" s="35" t="e" vm="2">
        <f>[1]!genUniform($H$9,$H$10)</f>
        <v>#VALUE!</v>
      </c>
      <c r="I23" s="35" t="e" vm="1">
        <f t="shared" si="0"/>
        <v>#VALUE!</v>
      </c>
      <c r="J23" s="35" t="e" vm="1">
        <f t="shared" si="1"/>
        <v>#VALUE!</v>
      </c>
      <c r="K23" s="35" t="e" vm="2">
        <f>[1]!genUniform($K$9,$K$10)</f>
        <v>#VALUE!</v>
      </c>
      <c r="L23" s="35" t="e" vm="1">
        <f t="shared" si="2"/>
        <v>#VALUE!</v>
      </c>
      <c r="M23" s="35" t="e" vm="1">
        <f t="shared" si="3"/>
        <v>#VALUE!</v>
      </c>
      <c r="N23" s="35" t="e" vm="2">
        <f>[1]!genUniform($N$9,$N$10)</f>
        <v>#VALUE!</v>
      </c>
      <c r="O23" s="35" t="e" vm="1">
        <f t="shared" si="4"/>
        <v>#VALUE!</v>
      </c>
      <c r="P23" s="35" t="e" vm="1">
        <f t="shared" si="5"/>
        <v>#VALUE!</v>
      </c>
    </row>
    <row r="24" spans="1:16">
      <c r="A24" s="35">
        <v>14</v>
      </c>
      <c r="C24" s="35" t="e" vm="2">
        <f>[1]!GenLimitNormal($C$9,$C$10,0,1000,0)</f>
        <v>#VALUE!</v>
      </c>
      <c r="D24" s="35" t="e" vm="2">
        <f>[1]!GenBetaPERT(0,$D$9,1)</f>
        <v>#VALUE!</v>
      </c>
      <c r="E24" s="35" t="e" vm="2">
        <f>[1]!GenLognormal($E$9,$E$10)</f>
        <v>#VALUE!</v>
      </c>
      <c r="F24" s="35" t="e" vm="2">
        <f>[1]!GenLognormal($F$9,$F$10)</f>
        <v>#VALUE!</v>
      </c>
      <c r="G24" s="35" t="e" vm="2">
        <f>[1]!GenLognormal($G$9,$G$10)</f>
        <v>#VALUE!</v>
      </c>
      <c r="H24" s="35" t="e" vm="2">
        <f>[1]!genUniform($H$9,$H$10)</f>
        <v>#VALUE!</v>
      </c>
      <c r="I24" s="35" t="e" vm="1">
        <f t="shared" si="0"/>
        <v>#VALUE!</v>
      </c>
      <c r="J24" s="35" t="e" vm="1">
        <f t="shared" si="1"/>
        <v>#VALUE!</v>
      </c>
      <c r="K24" s="35" t="e" vm="2">
        <f>[1]!genUniform($K$9,$K$10)</f>
        <v>#VALUE!</v>
      </c>
      <c r="L24" s="35" t="e" vm="1">
        <f t="shared" si="2"/>
        <v>#VALUE!</v>
      </c>
      <c r="M24" s="35" t="e" vm="1">
        <f t="shared" si="3"/>
        <v>#VALUE!</v>
      </c>
      <c r="N24" s="35" t="e" vm="2">
        <f>[1]!genUniform($N$9,$N$10)</f>
        <v>#VALUE!</v>
      </c>
      <c r="O24" s="35" t="e" vm="1">
        <f t="shared" si="4"/>
        <v>#VALUE!</v>
      </c>
      <c r="P24" s="35" t="e" vm="1">
        <f t="shared" si="5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907E-03C5-4B54-8690-64F21849A725}">
  <dimension ref="A1:P20"/>
  <sheetViews>
    <sheetView workbookViewId="0">
      <selection sqref="A1:B1"/>
    </sheetView>
  </sheetViews>
  <sheetFormatPr defaultRowHeight="14.45"/>
  <cols>
    <col min="1" max="1" width="18" bestFit="1" customWidth="1"/>
    <col min="2" max="2" width="28.710937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4" width="5.5703125" bestFit="1" customWidth="1"/>
    <col min="15" max="16" width="6.5703125" bestFit="1" customWidth="1"/>
  </cols>
  <sheetData>
    <row r="1" spans="1:16">
      <c r="A1" s="64" t="s">
        <v>101</v>
      </c>
      <c r="B1" s="6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3" spans="1:16">
      <c r="A3" s="1" t="s">
        <v>102</v>
      </c>
      <c r="B3" s="9" t="s">
        <v>103</v>
      </c>
      <c r="C3" s="1" t="s">
        <v>104</v>
      </c>
      <c r="D3" s="35" t="s">
        <v>105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>
      <c r="A4" s="35"/>
      <c r="B4" s="9"/>
      <c r="C4" s="1" t="s">
        <v>106</v>
      </c>
      <c r="D4" s="35" t="s">
        <v>107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>
      <c r="A5" s="1" t="s">
        <v>108</v>
      </c>
      <c r="B5" s="46">
        <v>45498</v>
      </c>
      <c r="C5" s="1" t="s">
        <v>109</v>
      </c>
      <c r="D5" s="35">
        <v>47019.58984375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>
      <c r="A6" s="1" t="s">
        <v>110</v>
      </c>
      <c r="B6" s="47">
        <v>0.54420138888888892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>
      <c r="A7" s="1" t="s">
        <v>111</v>
      </c>
      <c r="B7" s="48">
        <v>7.6388888888888893E-4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>
      <c r="A8" s="1" t="s">
        <v>112</v>
      </c>
      <c r="B8" s="9">
        <v>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>
      <c r="A9" s="1" t="s">
        <v>113</v>
      </c>
      <c r="B9" s="9">
        <v>1000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>
      <c r="A10" s="35"/>
      <c r="B10" s="35"/>
      <c r="C10" s="35"/>
      <c r="D10" s="35"/>
      <c r="E10" s="35"/>
      <c r="F10" s="49" t="s">
        <v>114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28.9">
      <c r="A11" s="1" t="s">
        <v>115</v>
      </c>
      <c r="B11" s="1" t="s">
        <v>116</v>
      </c>
      <c r="C11" s="1" t="s">
        <v>117</v>
      </c>
      <c r="D11" s="1" t="s">
        <v>3</v>
      </c>
      <c r="E11" s="51" t="s">
        <v>118</v>
      </c>
      <c r="F11" s="52">
        <v>0</v>
      </c>
      <c r="G11" s="52">
        <v>0.01</v>
      </c>
      <c r="H11" s="52">
        <v>0.05</v>
      </c>
      <c r="I11" s="52">
        <v>0.1</v>
      </c>
      <c r="J11" s="52">
        <v>0.25</v>
      </c>
      <c r="K11" s="52">
        <v>0.5</v>
      </c>
      <c r="L11" s="52">
        <v>0.75</v>
      </c>
      <c r="M11" s="52">
        <v>0.9</v>
      </c>
      <c r="N11" s="52">
        <v>0.95</v>
      </c>
      <c r="O11" s="52">
        <v>0.99</v>
      </c>
      <c r="P11" s="52">
        <v>1</v>
      </c>
    </row>
    <row r="12" spans="1:16">
      <c r="A12" s="50" t="s">
        <v>119</v>
      </c>
      <c r="B12" s="35">
        <v>1</v>
      </c>
      <c r="C12" s="35">
        <v>1000</v>
      </c>
      <c r="D12" s="29">
        <v>0.10574648797209545</v>
      </c>
      <c r="E12" s="29">
        <v>1.0756657320366184E-2</v>
      </c>
      <c r="F12" s="29">
        <v>8.0861570520873768E-2</v>
      </c>
      <c r="G12" s="29">
        <v>8.8225537650212071E-2</v>
      </c>
      <c r="H12" s="29">
        <v>9.2370976680873629E-2</v>
      </c>
      <c r="I12" s="29">
        <v>9.4616907919103627E-2</v>
      </c>
      <c r="J12" s="29">
        <v>9.966657198789039E-2</v>
      </c>
      <c r="K12" s="29">
        <v>0.10446459741719639</v>
      </c>
      <c r="L12" s="29">
        <v>0.10997791721747852</v>
      </c>
      <c r="M12" s="29">
        <v>0.11693206535471035</v>
      </c>
      <c r="N12" s="29">
        <v>0.1218561298347192</v>
      </c>
      <c r="O12" s="29">
        <v>0.14093954029108416</v>
      </c>
      <c r="P12" s="29">
        <v>0.24641035005251702</v>
      </c>
    </row>
    <row r="13" spans="1:16">
      <c r="A13" s="50" t="s">
        <v>120</v>
      </c>
      <c r="B13" s="35">
        <v>1</v>
      </c>
      <c r="C13" s="35">
        <v>1000</v>
      </c>
      <c r="D13" s="29">
        <v>0.10574691766409842</v>
      </c>
      <c r="E13" s="29">
        <v>1.0756771300729382E-2</v>
      </c>
      <c r="F13" s="29">
        <v>8.0861442368340239E-2</v>
      </c>
      <c r="G13" s="29">
        <v>8.8225779832055734E-2</v>
      </c>
      <c r="H13" s="29">
        <v>9.2371325472818414E-2</v>
      </c>
      <c r="I13" s="29">
        <v>9.4617724359060795E-2</v>
      </c>
      <c r="J13" s="29">
        <v>9.9666678360639541E-2</v>
      </c>
      <c r="K13" s="29">
        <v>0.10446417632977452</v>
      </c>
      <c r="L13" s="29">
        <v>0.10997955083963885</v>
      </c>
      <c r="M13" s="29">
        <v>0.11693531558099383</v>
      </c>
      <c r="N13" s="29">
        <v>0.12186038041816359</v>
      </c>
      <c r="O13" s="29">
        <v>0.14094257950842343</v>
      </c>
      <c r="P13" s="29">
        <v>0.24640940134852851</v>
      </c>
    </row>
    <row r="14" spans="1:16">
      <c r="A14" s="50" t="s">
        <v>121</v>
      </c>
      <c r="B14" s="35">
        <v>1</v>
      </c>
      <c r="C14" s="35">
        <v>1000</v>
      </c>
      <c r="D14" s="29">
        <v>0.10574677430893685</v>
      </c>
      <c r="E14" s="29">
        <v>1.0756813480306177E-2</v>
      </c>
      <c r="F14" s="29">
        <v>8.0861769389808089E-2</v>
      </c>
      <c r="G14" s="29">
        <v>8.8226130300608968E-2</v>
      </c>
      <c r="H14" s="29">
        <v>9.2370443213233344E-2</v>
      </c>
      <c r="I14" s="29">
        <v>9.4618626624146315E-2</v>
      </c>
      <c r="J14" s="29">
        <v>9.9666576612662289E-2</v>
      </c>
      <c r="K14" s="29">
        <v>0.10446376573248983</v>
      </c>
      <c r="L14" s="29">
        <v>0.10998217743557567</v>
      </c>
      <c r="M14" s="29">
        <v>0.11693445046369835</v>
      </c>
      <c r="N14" s="29">
        <v>0.12185665965987989</v>
      </c>
      <c r="O14" s="29">
        <v>0.1409409587280202</v>
      </c>
      <c r="P14" s="29">
        <v>0.24641418533920614</v>
      </c>
    </row>
    <row r="15" spans="1:16">
      <c r="A15" s="50" t="s">
        <v>122</v>
      </c>
      <c r="B15" s="35">
        <v>1</v>
      </c>
      <c r="C15" s="35">
        <v>1000</v>
      </c>
      <c r="D15" s="29">
        <v>0.10796889191885996</v>
      </c>
      <c r="E15" s="29">
        <v>1.2331847276240829E-2</v>
      </c>
      <c r="F15" s="29">
        <v>9.026171683820329E-2</v>
      </c>
      <c r="G15" s="29">
        <v>9.290928022229672E-2</v>
      </c>
      <c r="H15" s="29">
        <v>9.5449820870655663E-2</v>
      </c>
      <c r="I15" s="29">
        <v>9.7372569471319864E-2</v>
      </c>
      <c r="J15" s="29">
        <v>0.10088301127841148</v>
      </c>
      <c r="K15" s="29">
        <v>0.10526523379595337</v>
      </c>
      <c r="L15" s="29">
        <v>0.11098939498706366</v>
      </c>
      <c r="M15" s="29">
        <v>0.11965173306305092</v>
      </c>
      <c r="N15" s="29">
        <v>0.12897451855878139</v>
      </c>
      <c r="O15" s="29">
        <v>0.16191091489940762</v>
      </c>
      <c r="P15" s="29">
        <v>0.21501948256147482</v>
      </c>
    </row>
    <row r="16" spans="1:16">
      <c r="A16" s="50" t="s">
        <v>123</v>
      </c>
      <c r="B16" s="35">
        <v>1</v>
      </c>
      <c r="C16" s="35">
        <v>1000</v>
      </c>
      <c r="D16" s="29">
        <v>0.10477574024783498</v>
      </c>
      <c r="E16" s="29">
        <v>8.8909643331765743E-3</v>
      </c>
      <c r="F16" s="29">
        <v>8.7767561463289123E-2</v>
      </c>
      <c r="G16" s="29">
        <v>9.1752879110573893E-2</v>
      </c>
      <c r="H16" s="29">
        <v>9.4260314945149859E-2</v>
      </c>
      <c r="I16" s="29">
        <v>9.5996415731334744E-2</v>
      </c>
      <c r="J16" s="29">
        <v>9.9220603895539938E-2</v>
      </c>
      <c r="K16" s="29">
        <v>0.10332017669895843</v>
      </c>
      <c r="L16" s="29">
        <v>0.10823345585890314</v>
      </c>
      <c r="M16" s="29">
        <v>0.114244677541637</v>
      </c>
      <c r="N16" s="29">
        <v>0.11968016925658978</v>
      </c>
      <c r="O16" s="29">
        <v>0.13700621781701997</v>
      </c>
      <c r="P16" s="29">
        <v>0.18154610682715552</v>
      </c>
    </row>
    <row r="17" spans="1:16">
      <c r="A17" s="50" t="s">
        <v>124</v>
      </c>
      <c r="B17" s="35">
        <v>1</v>
      </c>
      <c r="C17" s="35">
        <v>1000</v>
      </c>
      <c r="D17" s="29">
        <v>0.1060406567479953</v>
      </c>
      <c r="E17" s="29">
        <v>1.0483433555139489E-2</v>
      </c>
      <c r="F17" s="29">
        <v>8.8511224340672712E-2</v>
      </c>
      <c r="G17" s="29">
        <v>9.2173748089501337E-2</v>
      </c>
      <c r="H17" s="29">
        <v>9.4956230709250966E-2</v>
      </c>
      <c r="I17" s="29">
        <v>9.6166075645115978E-2</v>
      </c>
      <c r="J17" s="29">
        <v>9.9948485826500039E-2</v>
      </c>
      <c r="K17" s="29">
        <v>0.10399792587317372</v>
      </c>
      <c r="L17" s="29">
        <v>0.10964678057566794</v>
      </c>
      <c r="M17" s="29">
        <v>0.11679338664856155</v>
      </c>
      <c r="N17" s="29">
        <v>0.1237664385724177</v>
      </c>
      <c r="O17" s="29">
        <v>0.14443295244359325</v>
      </c>
      <c r="P17" s="29">
        <v>0.20661583726623933</v>
      </c>
    </row>
    <row r="18" spans="1:16">
      <c r="A18" s="50" t="s">
        <v>125</v>
      </c>
      <c r="B18" s="35">
        <v>1</v>
      </c>
      <c r="C18" s="35">
        <v>1000</v>
      </c>
      <c r="D18" s="29">
        <v>2.2584086866892346</v>
      </c>
      <c r="E18" s="29">
        <v>4.4553776501035607</v>
      </c>
      <c r="F18" s="29">
        <v>0.17594109330147215</v>
      </c>
      <c r="G18" s="29">
        <v>0.27285109255814088</v>
      </c>
      <c r="H18" s="29">
        <v>0.40582275715594479</v>
      </c>
      <c r="I18" s="29">
        <v>0.48620221633416788</v>
      </c>
      <c r="J18" s="29">
        <v>0.71808591636855446</v>
      </c>
      <c r="K18" s="29">
        <v>1.1870076791515141</v>
      </c>
      <c r="L18" s="29">
        <v>2.1442329618735729</v>
      </c>
      <c r="M18" s="29">
        <v>4.3895525105765261</v>
      </c>
      <c r="N18" s="29">
        <v>7.0240297854809679</v>
      </c>
      <c r="O18" s="29">
        <v>15.663611778531406</v>
      </c>
      <c r="P18" s="29">
        <v>70.512211376973269</v>
      </c>
    </row>
    <row r="19" spans="1:16">
      <c r="A19" s="50" t="s">
        <v>126</v>
      </c>
      <c r="B19" s="35">
        <v>1</v>
      </c>
      <c r="C19" s="35">
        <v>1000</v>
      </c>
      <c r="D19" s="29">
        <v>1.8633242447575349</v>
      </c>
      <c r="E19" s="29">
        <v>3.5410424508791061</v>
      </c>
      <c r="F19" s="29">
        <v>0.16995085352814937</v>
      </c>
      <c r="G19" s="29">
        <v>0.25615161922116758</v>
      </c>
      <c r="H19" s="29">
        <v>0.34338802855941342</v>
      </c>
      <c r="I19" s="29">
        <v>0.41058898858222603</v>
      </c>
      <c r="J19" s="29">
        <v>0.61608440390719799</v>
      </c>
      <c r="K19" s="29">
        <v>0.99009503740076044</v>
      </c>
      <c r="L19" s="29">
        <v>1.9437647163669538</v>
      </c>
      <c r="M19" s="29">
        <v>3.6967930210209299</v>
      </c>
      <c r="N19" s="29">
        <v>5.2778283436239777</v>
      </c>
      <c r="O19" s="29">
        <v>11.85165718602012</v>
      </c>
      <c r="P19" s="29">
        <v>71.193329012100932</v>
      </c>
    </row>
    <row r="20" spans="1:16">
      <c r="A20" s="50" t="s">
        <v>127</v>
      </c>
      <c r="B20" s="35">
        <v>1</v>
      </c>
      <c r="C20" s="35">
        <v>1000</v>
      </c>
      <c r="D20" s="29">
        <v>1.986287063690358</v>
      </c>
      <c r="E20" s="29">
        <v>3.1606010195613354</v>
      </c>
      <c r="F20" s="29">
        <v>0.18399128402679679</v>
      </c>
      <c r="G20" s="29">
        <v>0.27322213293273134</v>
      </c>
      <c r="H20" s="29">
        <v>0.38065756959408564</v>
      </c>
      <c r="I20" s="29">
        <v>0.47573638926787182</v>
      </c>
      <c r="J20" s="29">
        <v>0.66225802574977699</v>
      </c>
      <c r="K20" s="29">
        <v>1.0765472888031624</v>
      </c>
      <c r="L20" s="29">
        <v>1.9521257860136694</v>
      </c>
      <c r="M20" s="29">
        <v>3.9747310720565139</v>
      </c>
      <c r="N20" s="29">
        <v>6.3778011840128004</v>
      </c>
      <c r="O20" s="29">
        <v>16.20267673586574</v>
      </c>
      <c r="P20" s="29">
        <v>34.740010692451747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A3D5-DF36-42F7-8F3F-20BAD5A68596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54" bestFit="1" customWidth="1"/>
    <col min="2" max="2" width="17.7109375" style="9" bestFit="1" customWidth="1"/>
    <col min="3" max="3" width="17" style="9" bestFit="1" customWidth="1"/>
    <col min="4" max="4" width="17.28515625" style="9" bestFit="1" customWidth="1"/>
    <col min="5" max="5" width="17.7109375" style="9" bestFit="1" customWidth="1"/>
    <col min="6" max="6" width="17" style="9" bestFit="1" customWidth="1"/>
    <col min="7" max="7" width="17.28515625" style="9" bestFit="1" customWidth="1"/>
    <col min="8" max="8" width="17.7109375" style="9" bestFit="1" customWidth="1"/>
    <col min="9" max="9" width="17" style="9" bestFit="1" customWidth="1"/>
    <col min="10" max="10" width="17.28515625" style="9" bestFit="1" customWidth="1"/>
    <col min="11" max="16384" width="8.85546875" style="9"/>
  </cols>
  <sheetData>
    <row r="1" spans="1:10" s="49" customFormat="1">
      <c r="A1" s="53" t="s">
        <v>115</v>
      </c>
      <c r="B1" s="49" t="s">
        <v>119</v>
      </c>
      <c r="C1" s="49" t="s">
        <v>120</v>
      </c>
      <c r="D1" s="49" t="s">
        <v>121</v>
      </c>
      <c r="E1" s="49" t="s">
        <v>122</v>
      </c>
      <c r="F1" s="49" t="s">
        <v>123</v>
      </c>
      <c r="G1" s="49" t="s">
        <v>124</v>
      </c>
      <c r="H1" s="49" t="s">
        <v>125</v>
      </c>
      <c r="I1" s="49" t="s">
        <v>126</v>
      </c>
      <c r="J1" s="49" t="s">
        <v>127</v>
      </c>
    </row>
    <row r="2" spans="1:10">
      <c r="A2" s="54" t="s">
        <v>116</v>
      </c>
      <c r="B2" s="9">
        <v>1</v>
      </c>
      <c r="C2" s="9">
        <v>1</v>
      </c>
      <c r="D2" s="9">
        <v>1</v>
      </c>
      <c r="E2" s="9">
        <v>1</v>
      </c>
      <c r="F2" s="9">
        <v>1</v>
      </c>
      <c r="G2" s="9">
        <v>1</v>
      </c>
      <c r="H2" s="9">
        <v>1</v>
      </c>
      <c r="I2" s="9">
        <v>1</v>
      </c>
      <c r="J2" s="9">
        <v>1</v>
      </c>
    </row>
    <row r="3" spans="1:10">
      <c r="A3" s="54" t="s">
        <v>117</v>
      </c>
      <c r="B3" s="9">
        <v>1000</v>
      </c>
      <c r="C3" s="9">
        <v>1000</v>
      </c>
      <c r="D3" s="9">
        <v>1000</v>
      </c>
      <c r="E3" s="9">
        <v>1000</v>
      </c>
      <c r="F3" s="9">
        <v>1000</v>
      </c>
      <c r="G3" s="9">
        <v>1000</v>
      </c>
      <c r="H3" s="9">
        <v>1000</v>
      </c>
      <c r="I3" s="9">
        <v>1000</v>
      </c>
      <c r="J3" s="9">
        <v>1000</v>
      </c>
    </row>
    <row r="4" spans="1:10">
      <c r="A4" s="54" t="s">
        <v>3</v>
      </c>
      <c r="B4" s="9">
        <v>0.10574648797209545</v>
      </c>
      <c r="C4" s="9">
        <v>0.10574691766409842</v>
      </c>
      <c r="D4" s="9">
        <v>0.10574677430893685</v>
      </c>
      <c r="E4" s="9">
        <v>0.10796889191885996</v>
      </c>
      <c r="F4" s="9">
        <v>0.10477574024783498</v>
      </c>
      <c r="G4" s="9">
        <v>0.1060406567479953</v>
      </c>
      <c r="H4" s="9">
        <v>2.2584086866892346</v>
      </c>
      <c r="I4" s="9">
        <v>1.8633242447575349</v>
      </c>
      <c r="J4" s="9">
        <v>1.986287063690358</v>
      </c>
    </row>
    <row r="5" spans="1:10">
      <c r="A5" s="54" t="s">
        <v>128</v>
      </c>
      <c r="B5" s="9">
        <v>1.0756657320366184E-2</v>
      </c>
      <c r="C5" s="9">
        <v>1.0756771300729382E-2</v>
      </c>
      <c r="D5" s="9">
        <v>1.0756813480306177E-2</v>
      </c>
      <c r="E5" s="9">
        <v>1.2331847276240829E-2</v>
      </c>
      <c r="F5" s="9">
        <v>8.8909643331765743E-3</v>
      </c>
      <c r="G5" s="9">
        <v>1.0483433555139489E-2</v>
      </c>
      <c r="H5" s="9">
        <v>4.4553776501035607</v>
      </c>
      <c r="I5" s="9">
        <v>3.5410424508791061</v>
      </c>
      <c r="J5" s="9">
        <v>3.1606010195613354</v>
      </c>
    </row>
    <row r="6" spans="1:10">
      <c r="A6" s="54">
        <v>0</v>
      </c>
      <c r="B6" s="9">
        <v>8.0861570520873768E-2</v>
      </c>
      <c r="C6" s="9">
        <v>8.0861442368340239E-2</v>
      </c>
      <c r="D6" s="9">
        <v>8.0861769389808089E-2</v>
      </c>
      <c r="E6" s="9">
        <v>9.026171683820329E-2</v>
      </c>
      <c r="F6" s="9">
        <v>8.7767561463289123E-2</v>
      </c>
      <c r="G6" s="9">
        <v>8.8511224340672712E-2</v>
      </c>
      <c r="H6" s="9">
        <v>0.17594109330147215</v>
      </c>
      <c r="I6" s="9">
        <v>0.16995085352814937</v>
      </c>
      <c r="J6" s="9">
        <v>0.18399128402679679</v>
      </c>
    </row>
    <row r="7" spans="1:10">
      <c r="A7" s="54">
        <v>0.01</v>
      </c>
      <c r="B7" s="9">
        <v>8.8225537650212071E-2</v>
      </c>
      <c r="C7" s="9">
        <v>8.8225779832055734E-2</v>
      </c>
      <c r="D7" s="9">
        <v>8.8226130300608968E-2</v>
      </c>
      <c r="E7" s="9">
        <v>9.290928022229672E-2</v>
      </c>
      <c r="F7" s="9">
        <v>9.1752879110573893E-2</v>
      </c>
      <c r="G7" s="9">
        <v>9.2173748089501337E-2</v>
      </c>
      <c r="H7" s="9">
        <v>0.27285109255814088</v>
      </c>
      <c r="I7" s="9">
        <v>0.25615161922116758</v>
      </c>
      <c r="J7" s="9">
        <v>0.27322213293273134</v>
      </c>
    </row>
    <row r="8" spans="1:10">
      <c r="A8" s="54">
        <v>0.02</v>
      </c>
      <c r="B8" s="9">
        <v>8.976206365891061E-2</v>
      </c>
      <c r="C8" s="9">
        <v>8.9761945798666198E-2</v>
      </c>
      <c r="D8" s="9">
        <v>8.9761621799997096E-2</v>
      </c>
      <c r="E8" s="9">
        <v>9.3751412966982139E-2</v>
      </c>
      <c r="F8" s="9">
        <v>9.2459680433858438E-2</v>
      </c>
      <c r="G8" s="9">
        <v>9.3093565813709062E-2</v>
      </c>
      <c r="H8" s="9">
        <v>0.32392833287935474</v>
      </c>
      <c r="I8" s="9">
        <v>0.27682425803559607</v>
      </c>
      <c r="J8" s="9">
        <v>0.31621653126745142</v>
      </c>
    </row>
    <row r="9" spans="1:10">
      <c r="A9" s="54">
        <v>0.03</v>
      </c>
      <c r="B9" s="9">
        <v>9.0780943894490637E-2</v>
      </c>
      <c r="C9" s="9">
        <v>9.0782478470075478E-2</v>
      </c>
      <c r="D9" s="9">
        <v>9.0781092431153773E-2</v>
      </c>
      <c r="E9" s="9">
        <v>9.4234295951448444E-2</v>
      </c>
      <c r="F9" s="9">
        <v>9.3054925076159756E-2</v>
      </c>
      <c r="G9" s="9">
        <v>9.3538900844295989E-2</v>
      </c>
      <c r="H9" s="9">
        <v>0.34975322877190362</v>
      </c>
      <c r="I9" s="9">
        <v>0.29563225073908461</v>
      </c>
      <c r="J9" s="9">
        <v>0.34496194424763543</v>
      </c>
    </row>
    <row r="10" spans="1:10">
      <c r="A10" s="54">
        <v>0.04</v>
      </c>
      <c r="B10" s="9">
        <v>9.137377529045948E-2</v>
      </c>
      <c r="C10" s="9">
        <v>9.1373811389934292E-2</v>
      </c>
      <c r="D10" s="9">
        <v>9.1373296986635835E-2</v>
      </c>
      <c r="E10" s="9">
        <v>9.4820636130086386E-2</v>
      </c>
      <c r="F10" s="9">
        <v>9.3825286382605386E-2</v>
      </c>
      <c r="G10" s="9">
        <v>9.4363900360464187E-2</v>
      </c>
      <c r="H10" s="9">
        <v>0.38130021370087613</v>
      </c>
      <c r="I10" s="9">
        <v>0.33196716599490117</v>
      </c>
      <c r="J10" s="9">
        <v>0.35684832841219327</v>
      </c>
    </row>
    <row r="11" spans="1:10">
      <c r="A11" s="54">
        <v>0.05</v>
      </c>
      <c r="B11" s="9">
        <v>9.2370976680873629E-2</v>
      </c>
      <c r="C11" s="9">
        <v>9.2371325472818414E-2</v>
      </c>
      <c r="D11" s="9">
        <v>9.2370443213233344E-2</v>
      </c>
      <c r="E11" s="9">
        <v>9.5449820870655663E-2</v>
      </c>
      <c r="F11" s="9">
        <v>9.4260314945149859E-2</v>
      </c>
      <c r="G11" s="9">
        <v>9.4956230709250966E-2</v>
      </c>
      <c r="H11" s="9">
        <v>0.40582275715594479</v>
      </c>
      <c r="I11" s="9">
        <v>0.34338802855941342</v>
      </c>
      <c r="J11" s="9">
        <v>0.38065756959408564</v>
      </c>
    </row>
    <row r="12" spans="1:10">
      <c r="A12" s="54">
        <v>0.06</v>
      </c>
      <c r="B12" s="9">
        <v>9.2837207129149849E-2</v>
      </c>
      <c r="C12" s="9">
        <v>9.2837330234189483E-2</v>
      </c>
      <c r="D12" s="9">
        <v>9.2838249175724905E-2</v>
      </c>
      <c r="E12" s="9">
        <v>9.5928435237047055E-2</v>
      </c>
      <c r="F12" s="9">
        <v>9.4713592929549395E-2</v>
      </c>
      <c r="G12" s="9">
        <v>9.5194116398944775E-2</v>
      </c>
      <c r="H12" s="9">
        <v>0.42438321149385599</v>
      </c>
      <c r="I12" s="9">
        <v>0.35906441879912737</v>
      </c>
      <c r="J12" s="9">
        <v>0.40226401869839779</v>
      </c>
    </row>
    <row r="13" spans="1:10">
      <c r="A13" s="54">
        <v>7.0000000000000007E-2</v>
      </c>
      <c r="B13" s="9">
        <v>9.352281305525055E-2</v>
      </c>
      <c r="C13" s="9">
        <v>9.3523987826353752E-2</v>
      </c>
      <c r="D13" s="9">
        <v>9.3525313082427688E-2</v>
      </c>
      <c r="E13" s="9">
        <v>9.6479111181556609E-2</v>
      </c>
      <c r="F13" s="9">
        <v>9.5191679702862575E-2</v>
      </c>
      <c r="G13" s="9">
        <v>9.5567210891312815E-2</v>
      </c>
      <c r="H13" s="9">
        <v>0.43682946743802531</v>
      </c>
      <c r="I13" s="9">
        <v>0.3755948118919552</v>
      </c>
      <c r="J13" s="9">
        <v>0.42396244570397273</v>
      </c>
    </row>
    <row r="14" spans="1:10">
      <c r="A14" s="54">
        <v>0.08</v>
      </c>
      <c r="B14" s="9">
        <v>9.4021233168497573E-2</v>
      </c>
      <c r="C14" s="9">
        <v>9.4022182679901159E-2</v>
      </c>
      <c r="D14" s="9">
        <v>9.4022147764028119E-2</v>
      </c>
      <c r="E14" s="9">
        <v>9.680814067105209E-2</v>
      </c>
      <c r="F14" s="9">
        <v>9.5405517227139594E-2</v>
      </c>
      <c r="G14" s="9">
        <v>9.5889783818196697E-2</v>
      </c>
      <c r="H14" s="9">
        <v>0.45450430755718818</v>
      </c>
      <c r="I14" s="9">
        <v>0.38769226054594524</v>
      </c>
      <c r="J14" s="9">
        <v>0.44495586018306355</v>
      </c>
    </row>
    <row r="15" spans="1:10">
      <c r="A15" s="54">
        <v>0.09</v>
      </c>
      <c r="B15" s="9">
        <v>9.4332199199504654E-2</v>
      </c>
      <c r="C15" s="9">
        <v>9.433074202423701E-2</v>
      </c>
      <c r="D15" s="9">
        <v>9.4332380349552852E-2</v>
      </c>
      <c r="E15" s="9">
        <v>9.7145778950787909E-2</v>
      </c>
      <c r="F15" s="9">
        <v>9.5695275780505795E-2</v>
      </c>
      <c r="G15" s="9">
        <v>9.5977143086308489E-2</v>
      </c>
      <c r="H15" s="9">
        <v>0.46599309973319558</v>
      </c>
      <c r="I15" s="9">
        <v>0.3978203128458393</v>
      </c>
      <c r="J15" s="9">
        <v>0.46631276576183689</v>
      </c>
    </row>
    <row r="16" spans="1:10">
      <c r="A16" s="54">
        <v>0.1</v>
      </c>
      <c r="B16" s="9">
        <v>9.4616907919103627E-2</v>
      </c>
      <c r="C16" s="9">
        <v>9.4617724359060795E-2</v>
      </c>
      <c r="D16" s="9">
        <v>9.4618626624146315E-2</v>
      </c>
      <c r="E16" s="9">
        <v>9.7372569471319864E-2</v>
      </c>
      <c r="F16" s="9">
        <v>9.5996415731334744E-2</v>
      </c>
      <c r="G16" s="9">
        <v>9.6166075645115978E-2</v>
      </c>
      <c r="H16" s="9">
        <v>0.48620221633416788</v>
      </c>
      <c r="I16" s="9">
        <v>0.41058898858222603</v>
      </c>
      <c r="J16" s="9">
        <v>0.47573638926787182</v>
      </c>
    </row>
    <row r="17" spans="1:10">
      <c r="A17" s="54">
        <v>0.11</v>
      </c>
      <c r="B17" s="9">
        <v>9.5069528473499976E-2</v>
      </c>
      <c r="C17" s="9">
        <v>9.5070866040894111E-2</v>
      </c>
      <c r="D17" s="9">
        <v>9.5070134216801494E-2</v>
      </c>
      <c r="E17" s="9">
        <v>9.7629541718869672E-2</v>
      </c>
      <c r="F17" s="9">
        <v>9.6295619740683361E-2</v>
      </c>
      <c r="G17" s="9">
        <v>9.6632571904891579E-2</v>
      </c>
      <c r="H17" s="9">
        <v>0.50231845655111107</v>
      </c>
      <c r="I17" s="9">
        <v>0.43204051582436509</v>
      </c>
      <c r="J17" s="9">
        <v>0.48546108399277044</v>
      </c>
    </row>
    <row r="18" spans="1:10">
      <c r="A18" s="54">
        <v>0.12</v>
      </c>
      <c r="B18" s="9">
        <v>9.5461225253865703E-2</v>
      </c>
      <c r="C18" s="9">
        <v>9.5462511978605891E-2</v>
      </c>
      <c r="D18" s="9">
        <v>9.5460627050282437E-2</v>
      </c>
      <c r="E18" s="9">
        <v>9.7974410457221897E-2</v>
      </c>
      <c r="F18" s="9">
        <v>9.6552304793909416E-2</v>
      </c>
      <c r="G18" s="9">
        <v>9.6909306543511972E-2</v>
      </c>
      <c r="H18" s="9">
        <v>0.51542039761099279</v>
      </c>
      <c r="I18" s="9">
        <v>0.44385961660574147</v>
      </c>
      <c r="J18" s="9">
        <v>0.49498398716758257</v>
      </c>
    </row>
    <row r="19" spans="1:10">
      <c r="A19" s="54">
        <v>0.13</v>
      </c>
      <c r="B19" s="9">
        <v>9.5812316630657104E-2</v>
      </c>
      <c r="C19" s="9">
        <v>9.5812754247766696E-2</v>
      </c>
      <c r="D19" s="9">
        <v>9.5812148312394346E-2</v>
      </c>
      <c r="E19" s="9">
        <v>9.8162912311546918E-2</v>
      </c>
      <c r="F19" s="9">
        <v>9.690964461043855E-2</v>
      </c>
      <c r="G19" s="9">
        <v>9.7070840472373729E-2</v>
      </c>
      <c r="H19" s="9">
        <v>0.5368875172139721</v>
      </c>
      <c r="I19" s="9">
        <v>0.46597235125832703</v>
      </c>
      <c r="J19" s="9">
        <v>0.509663865311483</v>
      </c>
    </row>
    <row r="20" spans="1:10">
      <c r="A20" s="54">
        <v>0.14000000000000001</v>
      </c>
      <c r="B20" s="9">
        <v>9.6073341534624018E-2</v>
      </c>
      <c r="C20" s="9">
        <v>9.6074043681799906E-2</v>
      </c>
      <c r="D20" s="9">
        <v>9.6073266608148439E-2</v>
      </c>
      <c r="E20" s="9">
        <v>9.8400816251901752E-2</v>
      </c>
      <c r="F20" s="9">
        <v>9.7161668519252217E-2</v>
      </c>
      <c r="G20" s="9">
        <v>9.7402419023805642E-2</v>
      </c>
      <c r="H20" s="9">
        <v>0.5507894568636541</v>
      </c>
      <c r="I20" s="9">
        <v>0.4829482857603874</v>
      </c>
      <c r="J20" s="9">
        <v>0.52017381174518673</v>
      </c>
    </row>
    <row r="21" spans="1:10">
      <c r="A21" s="54">
        <v>0.15</v>
      </c>
      <c r="B21" s="9">
        <v>9.6441664747833805E-2</v>
      </c>
      <c r="C21" s="9">
        <v>9.6446149587103458E-2</v>
      </c>
      <c r="D21" s="9">
        <v>9.6445905542831209E-2</v>
      </c>
      <c r="E21" s="9">
        <v>9.874347992722006E-2</v>
      </c>
      <c r="F21" s="9">
        <v>9.7441964119334618E-2</v>
      </c>
      <c r="G21" s="9">
        <v>9.7751622168840605E-2</v>
      </c>
      <c r="H21" s="9">
        <v>0.56819180636261002</v>
      </c>
      <c r="I21" s="9">
        <v>0.49370535447554564</v>
      </c>
      <c r="J21" s="9">
        <v>0.5351165553326116</v>
      </c>
    </row>
    <row r="22" spans="1:10">
      <c r="A22" s="54">
        <v>0.16</v>
      </c>
      <c r="B22" s="9">
        <v>9.6667761916287356E-2</v>
      </c>
      <c r="C22" s="9">
        <v>9.6669170403976282E-2</v>
      </c>
      <c r="D22" s="9">
        <v>9.6668059383652957E-2</v>
      </c>
      <c r="E22" s="9">
        <v>9.8979151693989589E-2</v>
      </c>
      <c r="F22" s="9">
        <v>9.757182960323818E-2</v>
      </c>
      <c r="G22" s="9">
        <v>9.7987586063511656E-2</v>
      </c>
      <c r="H22" s="9">
        <v>0.58424998154936514</v>
      </c>
      <c r="I22" s="9">
        <v>0.50138489585781976</v>
      </c>
      <c r="J22" s="9">
        <v>0.54711718512287322</v>
      </c>
    </row>
    <row r="23" spans="1:10">
      <c r="A23" s="54">
        <v>0.17</v>
      </c>
      <c r="B23" s="9">
        <v>9.7159595840379864E-2</v>
      </c>
      <c r="C23" s="9">
        <v>9.7158925076321595E-2</v>
      </c>
      <c r="D23" s="9">
        <v>9.715909550474347E-2</v>
      </c>
      <c r="E23" s="9">
        <v>9.9221650869850714E-2</v>
      </c>
      <c r="F23" s="9">
        <v>9.7802861102087579E-2</v>
      </c>
      <c r="G23" s="9">
        <v>9.8303589197825961E-2</v>
      </c>
      <c r="H23" s="9">
        <v>0.59321805631650215</v>
      </c>
      <c r="I23" s="9">
        <v>0.51392983855302299</v>
      </c>
      <c r="J23" s="9">
        <v>0.55847722578738623</v>
      </c>
    </row>
    <row r="24" spans="1:10">
      <c r="A24" s="54">
        <v>0.18</v>
      </c>
      <c r="B24" s="9">
        <v>9.7509240808179493E-2</v>
      </c>
      <c r="C24" s="9">
        <v>9.7509081719225371E-2</v>
      </c>
      <c r="D24" s="9">
        <v>9.7509424976593789E-2</v>
      </c>
      <c r="E24" s="9">
        <v>9.9435191737611478E-2</v>
      </c>
      <c r="F24" s="9">
        <v>9.801078228850664E-2</v>
      </c>
      <c r="G24" s="9">
        <v>9.8593286676701336E-2</v>
      </c>
      <c r="H24" s="9">
        <v>0.6017289851040083</v>
      </c>
      <c r="I24" s="9">
        <v>0.52424006988812433</v>
      </c>
      <c r="J24" s="9">
        <v>0.57516672283734438</v>
      </c>
    </row>
    <row r="25" spans="1:10">
      <c r="A25" s="54">
        <v>0.19</v>
      </c>
      <c r="B25" s="9">
        <v>9.7842372283628909E-2</v>
      </c>
      <c r="C25" s="9">
        <v>9.7843947097061595E-2</v>
      </c>
      <c r="D25" s="9">
        <v>9.7843383655329921E-2</v>
      </c>
      <c r="E25" s="9">
        <v>9.9751727003017848E-2</v>
      </c>
      <c r="F25" s="9">
        <v>9.8109728479061853E-2</v>
      </c>
      <c r="G25" s="9">
        <v>9.8752045775135688E-2</v>
      </c>
      <c r="H25" s="9">
        <v>0.61397950363924358</v>
      </c>
      <c r="I25" s="9">
        <v>0.53710538297903909</v>
      </c>
      <c r="J25" s="9">
        <v>0.58310285456201472</v>
      </c>
    </row>
    <row r="26" spans="1:10">
      <c r="A26" s="54">
        <v>0.2</v>
      </c>
      <c r="B26" s="9">
        <v>9.8141015810916429E-2</v>
      </c>
      <c r="C26" s="9">
        <v>9.8141964780409915E-2</v>
      </c>
      <c r="D26" s="9">
        <v>9.8141019337188204E-2</v>
      </c>
      <c r="E26" s="9">
        <v>9.9991933290107332E-2</v>
      </c>
      <c r="F26" s="9">
        <v>9.8300601137022867E-2</v>
      </c>
      <c r="G26" s="9">
        <v>9.897874134450127E-2</v>
      </c>
      <c r="H26" s="9">
        <v>0.62652670467165628</v>
      </c>
      <c r="I26" s="9">
        <v>0.55287154809285277</v>
      </c>
      <c r="J26" s="9">
        <v>0.60411226923899408</v>
      </c>
    </row>
    <row r="27" spans="1:10">
      <c r="A27" s="54">
        <v>0.21</v>
      </c>
      <c r="B27" s="9">
        <v>9.8429094006622989E-2</v>
      </c>
      <c r="C27" s="9">
        <v>9.8429385316146048E-2</v>
      </c>
      <c r="D27" s="9">
        <v>9.8429389856675362E-2</v>
      </c>
      <c r="E27" s="9">
        <v>0.10013379683517075</v>
      </c>
      <c r="F27" s="9">
        <v>9.8567938596300239E-2</v>
      </c>
      <c r="G27" s="9">
        <v>9.9278986058773708E-2</v>
      </c>
      <c r="H27" s="9">
        <v>0.64359638748594272</v>
      </c>
      <c r="I27" s="9">
        <v>0.56698530861174112</v>
      </c>
      <c r="J27" s="9">
        <v>0.61755582323976355</v>
      </c>
    </row>
    <row r="28" spans="1:10">
      <c r="A28" s="54">
        <v>0.22</v>
      </c>
      <c r="B28" s="9">
        <v>9.8810357283677708E-2</v>
      </c>
      <c r="C28" s="9">
        <v>9.8809436859676317E-2</v>
      </c>
      <c r="D28" s="9">
        <v>9.8809658202279632E-2</v>
      </c>
      <c r="E28" s="9">
        <v>0.10028496799353513</v>
      </c>
      <c r="F28" s="9">
        <v>9.8728402470892512E-2</v>
      </c>
      <c r="G28" s="9">
        <v>9.9552239770957979E-2</v>
      </c>
      <c r="H28" s="9">
        <v>0.66141793693373419</v>
      </c>
      <c r="I28" s="9">
        <v>0.5718838101283289</v>
      </c>
      <c r="J28" s="9">
        <v>0.63040142882907579</v>
      </c>
    </row>
    <row r="29" spans="1:10">
      <c r="A29" s="54">
        <v>0.23</v>
      </c>
      <c r="B29" s="9">
        <v>9.9039873502416276E-2</v>
      </c>
      <c r="C29" s="9">
        <v>9.9038556187977064E-2</v>
      </c>
      <c r="D29" s="9">
        <v>9.9039408360463835E-2</v>
      </c>
      <c r="E29" s="9">
        <v>0.10059786183576053</v>
      </c>
      <c r="F29" s="9">
        <v>9.8936870759184753E-2</v>
      </c>
      <c r="G29" s="9">
        <v>9.9701319231276495E-2</v>
      </c>
      <c r="H29" s="9">
        <v>0.68071638174004201</v>
      </c>
      <c r="I29" s="9">
        <v>0.57953988407148782</v>
      </c>
      <c r="J29" s="9">
        <v>0.64140109461973904</v>
      </c>
    </row>
    <row r="30" spans="1:10">
      <c r="A30" s="54">
        <v>0.24</v>
      </c>
      <c r="B30" s="9">
        <v>9.9435639149665189E-2</v>
      </c>
      <c r="C30" s="9">
        <v>9.9435874144278222E-2</v>
      </c>
      <c r="D30" s="9">
        <v>9.9434124485944381E-2</v>
      </c>
      <c r="E30" s="9">
        <v>0.10070265827501648</v>
      </c>
      <c r="F30" s="9">
        <v>9.9135693509894485E-2</v>
      </c>
      <c r="G30" s="9">
        <v>9.9831358951488008E-2</v>
      </c>
      <c r="H30" s="9">
        <v>0.6999661216973968</v>
      </c>
      <c r="I30" s="9">
        <v>0.59566616435497555</v>
      </c>
      <c r="J30" s="9">
        <v>0.65318205395221662</v>
      </c>
    </row>
    <row r="31" spans="1:10">
      <c r="A31" s="54">
        <v>0.25</v>
      </c>
      <c r="B31" s="9">
        <v>9.966657198789039E-2</v>
      </c>
      <c r="C31" s="9">
        <v>9.9666678360639541E-2</v>
      </c>
      <c r="D31" s="9">
        <v>9.9666576612662289E-2</v>
      </c>
      <c r="E31" s="9">
        <v>0.10088301127841148</v>
      </c>
      <c r="F31" s="9">
        <v>9.9220603895539938E-2</v>
      </c>
      <c r="G31" s="9">
        <v>9.9948485826500039E-2</v>
      </c>
      <c r="H31" s="9">
        <v>0.71808591636855446</v>
      </c>
      <c r="I31" s="9">
        <v>0.61608440390719799</v>
      </c>
      <c r="J31" s="9">
        <v>0.66225802574977699</v>
      </c>
    </row>
    <row r="32" spans="1:10">
      <c r="A32" s="54">
        <v>0.26</v>
      </c>
      <c r="B32" s="9">
        <v>9.9927322648803399E-2</v>
      </c>
      <c r="C32" s="9">
        <v>9.9927255534026441E-2</v>
      </c>
      <c r="D32" s="9">
        <v>9.992615761342194E-2</v>
      </c>
      <c r="E32" s="9">
        <v>0.10108039565084363</v>
      </c>
      <c r="F32" s="9">
        <v>9.9489862430825429E-2</v>
      </c>
      <c r="G32" s="9">
        <v>0.10015410184882736</v>
      </c>
      <c r="H32" s="9">
        <v>0.74584321144738763</v>
      </c>
      <c r="I32" s="9">
        <v>0.62720941896491833</v>
      </c>
      <c r="J32" s="9">
        <v>0.6735119921590127</v>
      </c>
    </row>
    <row r="33" spans="1:10">
      <c r="A33" s="54">
        <v>0.27</v>
      </c>
      <c r="B33" s="9">
        <v>0.10013104259610764</v>
      </c>
      <c r="C33" s="9">
        <v>0.10013096848137372</v>
      </c>
      <c r="D33" s="9">
        <v>0.10013177389196913</v>
      </c>
      <c r="E33" s="9">
        <v>0.10128371436079035</v>
      </c>
      <c r="F33" s="9">
        <v>9.9650275558296642E-2</v>
      </c>
      <c r="G33" s="9">
        <v>0.10029153256615309</v>
      </c>
      <c r="H33" s="9">
        <v>0.76323027838704494</v>
      </c>
      <c r="I33" s="9">
        <v>0.63512292072822985</v>
      </c>
      <c r="J33" s="9">
        <v>0.68991190394757107</v>
      </c>
    </row>
    <row r="34" spans="1:10">
      <c r="A34" s="54">
        <v>0.28000000000000003</v>
      </c>
      <c r="B34" s="9">
        <v>0.10036038774357153</v>
      </c>
      <c r="C34" s="9">
        <v>0.1003602805308975</v>
      </c>
      <c r="D34" s="9">
        <v>0.10035915595618461</v>
      </c>
      <c r="E34" s="9">
        <v>0.10151837347309414</v>
      </c>
      <c r="F34" s="9">
        <v>9.9825993646507932E-2</v>
      </c>
      <c r="G34" s="9">
        <v>0.1004254067887638</v>
      </c>
      <c r="H34" s="9">
        <v>0.77734304627685125</v>
      </c>
      <c r="I34" s="9">
        <v>0.65596695950756534</v>
      </c>
      <c r="J34" s="9">
        <v>0.69837851785576666</v>
      </c>
    </row>
    <row r="35" spans="1:10">
      <c r="A35" s="54">
        <v>0.28999999999999998</v>
      </c>
      <c r="B35" s="9">
        <v>0.10058341195515863</v>
      </c>
      <c r="C35" s="9">
        <v>0.10058413507687597</v>
      </c>
      <c r="D35" s="9">
        <v>0.10058331615122496</v>
      </c>
      <c r="E35" s="9">
        <v>0.1016325459802124</v>
      </c>
      <c r="F35" s="9">
        <v>0.10001424422739101</v>
      </c>
      <c r="G35" s="9">
        <v>0.10057801997169898</v>
      </c>
      <c r="H35" s="9">
        <v>0.79787294448991508</v>
      </c>
      <c r="I35" s="9">
        <v>0.67266863053851256</v>
      </c>
      <c r="J35" s="9">
        <v>0.71343809898934807</v>
      </c>
    </row>
    <row r="36" spans="1:10">
      <c r="A36" s="54">
        <v>0.3</v>
      </c>
      <c r="B36" s="9">
        <v>0.1007520598342254</v>
      </c>
      <c r="C36" s="9">
        <v>0.10075244006398906</v>
      </c>
      <c r="D36" s="9">
        <v>0.10075244169946057</v>
      </c>
      <c r="E36" s="9">
        <v>0.10184765612415869</v>
      </c>
      <c r="F36" s="9">
        <v>0.10010222820243403</v>
      </c>
      <c r="G36" s="9">
        <v>0.10074729693280297</v>
      </c>
      <c r="H36" s="9">
        <v>0.81082921501175065</v>
      </c>
      <c r="I36" s="9">
        <v>0.68994754056445629</v>
      </c>
      <c r="J36" s="9">
        <v>0.72808462540383478</v>
      </c>
    </row>
    <row r="37" spans="1:10">
      <c r="A37" s="54">
        <v>0.31</v>
      </c>
      <c r="B37" s="9">
        <v>0.10093340066020051</v>
      </c>
      <c r="C37" s="9">
        <v>0.10093479847189865</v>
      </c>
      <c r="D37" s="9">
        <v>0.10093556994844288</v>
      </c>
      <c r="E37" s="9">
        <v>0.10197975386947951</v>
      </c>
      <c r="F37" s="9">
        <v>0.10015519471212958</v>
      </c>
      <c r="G37" s="9">
        <v>0.10092052113431907</v>
      </c>
      <c r="H37" s="9">
        <v>0.82577893297319516</v>
      </c>
      <c r="I37" s="9">
        <v>0.70494304175023037</v>
      </c>
      <c r="J37" s="9">
        <v>0.74480635044856236</v>
      </c>
    </row>
    <row r="38" spans="1:10">
      <c r="A38" s="54">
        <v>0.32</v>
      </c>
      <c r="B38" s="9">
        <v>0.10113872962862422</v>
      </c>
      <c r="C38" s="9">
        <v>0.10113971930620577</v>
      </c>
      <c r="D38" s="9">
        <v>0.10113940594987955</v>
      </c>
      <c r="E38" s="9">
        <v>0.10212974641137815</v>
      </c>
      <c r="F38" s="9">
        <v>0.10029021749458825</v>
      </c>
      <c r="G38" s="9">
        <v>0.10108096358137325</v>
      </c>
      <c r="H38" s="9">
        <v>0.8385726796346098</v>
      </c>
      <c r="I38" s="9">
        <v>0.71661649863155619</v>
      </c>
      <c r="J38" s="9">
        <v>0.76018147347750409</v>
      </c>
    </row>
    <row r="39" spans="1:10">
      <c r="A39" s="54">
        <v>0.33</v>
      </c>
      <c r="B39" s="9">
        <v>0.10127159912428693</v>
      </c>
      <c r="C39" s="9">
        <v>0.10127213230771479</v>
      </c>
      <c r="D39" s="9">
        <v>0.10127181764185088</v>
      </c>
      <c r="E39" s="9">
        <v>0.10243107728549938</v>
      </c>
      <c r="F39" s="9">
        <v>0.10050676622474745</v>
      </c>
      <c r="G39" s="9">
        <v>0.10117204126311985</v>
      </c>
      <c r="H39" s="9">
        <v>0.86309999495355538</v>
      </c>
      <c r="I39" s="9">
        <v>0.73411308029833822</v>
      </c>
      <c r="J39" s="9">
        <v>0.7692036130780644</v>
      </c>
    </row>
    <row r="40" spans="1:10">
      <c r="A40" s="54">
        <v>0.34</v>
      </c>
      <c r="B40" s="9">
        <v>0.10144644595652692</v>
      </c>
      <c r="C40" s="9">
        <v>0.10144653130879216</v>
      </c>
      <c r="D40" s="9">
        <v>0.10144631569100371</v>
      </c>
      <c r="E40" s="9">
        <v>0.10272769491794884</v>
      </c>
      <c r="F40" s="9">
        <v>0.10067996520143746</v>
      </c>
      <c r="G40" s="9">
        <v>0.10143095008741382</v>
      </c>
      <c r="H40" s="9">
        <v>0.88220847267950864</v>
      </c>
      <c r="I40" s="9">
        <v>0.74915491431493209</v>
      </c>
      <c r="J40" s="9">
        <v>0.77801413276935305</v>
      </c>
    </row>
    <row r="41" spans="1:10">
      <c r="A41" s="54">
        <v>0.35</v>
      </c>
      <c r="B41" s="9">
        <v>0.10160639494567028</v>
      </c>
      <c r="C41" s="9">
        <v>0.1016043240462958</v>
      </c>
      <c r="D41" s="9">
        <v>0.10160672149166466</v>
      </c>
      <c r="E41" s="9">
        <v>0.10284014445573726</v>
      </c>
      <c r="F41" s="9">
        <v>0.10083495962711778</v>
      </c>
      <c r="G41" s="9">
        <v>0.10161849582121792</v>
      </c>
      <c r="H41" s="9">
        <v>0.89507373771120369</v>
      </c>
      <c r="I41" s="9">
        <v>0.75994537174511012</v>
      </c>
      <c r="J41" s="9">
        <v>0.78944526119670466</v>
      </c>
    </row>
    <row r="42" spans="1:10">
      <c r="A42" s="54">
        <v>0.36</v>
      </c>
      <c r="B42" s="9">
        <v>0.10180288579361585</v>
      </c>
      <c r="C42" s="9">
        <v>0.10180333297583845</v>
      </c>
      <c r="D42" s="9">
        <v>0.10180280870633136</v>
      </c>
      <c r="E42" s="9">
        <v>0.10303663851162201</v>
      </c>
      <c r="F42" s="9">
        <v>0.10102269271026089</v>
      </c>
      <c r="G42" s="9">
        <v>0.10179983355386171</v>
      </c>
      <c r="H42" s="9">
        <v>0.91398911926733084</v>
      </c>
      <c r="I42" s="9">
        <v>0.77218381467459651</v>
      </c>
      <c r="J42" s="9">
        <v>0.79952447974277019</v>
      </c>
    </row>
    <row r="43" spans="1:10">
      <c r="A43" s="54">
        <v>0.37</v>
      </c>
      <c r="B43" s="9">
        <v>0.10195547629345164</v>
      </c>
      <c r="C43" s="9">
        <v>0.10195532262629881</v>
      </c>
      <c r="D43" s="9">
        <v>0.10195508654819008</v>
      </c>
      <c r="E43" s="9">
        <v>0.10323013888282118</v>
      </c>
      <c r="F43" s="9">
        <v>0.10117352774169169</v>
      </c>
      <c r="G43" s="9">
        <v>0.1018887053801191</v>
      </c>
      <c r="H43" s="9">
        <v>0.93273771683152962</v>
      </c>
      <c r="I43" s="9">
        <v>0.78855659478625773</v>
      </c>
      <c r="J43" s="9">
        <v>0.8188424143354911</v>
      </c>
    </row>
    <row r="44" spans="1:10">
      <c r="A44" s="54">
        <v>0.38</v>
      </c>
      <c r="B44" s="9">
        <v>0.10212144776794341</v>
      </c>
      <c r="C44" s="9">
        <v>0.10212190245282926</v>
      </c>
      <c r="D44" s="9">
        <v>0.10212111631411785</v>
      </c>
      <c r="E44" s="9">
        <v>0.10335250808104163</v>
      </c>
      <c r="F44" s="9">
        <v>0.10129565395151349</v>
      </c>
      <c r="G44" s="9">
        <v>0.10204652942657731</v>
      </c>
      <c r="H44" s="9">
        <v>0.94554926846397724</v>
      </c>
      <c r="I44" s="9">
        <v>0.80519884254386165</v>
      </c>
      <c r="J44" s="9">
        <v>0.83784360590807694</v>
      </c>
    </row>
    <row r="45" spans="1:10">
      <c r="A45" s="54">
        <v>0.39</v>
      </c>
      <c r="B45" s="9">
        <v>0.10235818274213612</v>
      </c>
      <c r="C45" s="9">
        <v>0.10235902958622708</v>
      </c>
      <c r="D45" s="9">
        <v>0.10235913353451215</v>
      </c>
      <c r="E45" s="9">
        <v>0.10357815688849614</v>
      </c>
      <c r="F45" s="9">
        <v>0.10141202877224971</v>
      </c>
      <c r="G45" s="9">
        <v>0.1021955343651416</v>
      </c>
      <c r="H45" s="9">
        <v>0.97033612161956584</v>
      </c>
      <c r="I45" s="9">
        <v>0.81515381215938976</v>
      </c>
      <c r="J45" s="9">
        <v>0.85272204856702305</v>
      </c>
    </row>
    <row r="46" spans="1:10">
      <c r="A46" s="54">
        <v>0.4</v>
      </c>
      <c r="B46" s="9">
        <v>0.10256057256909484</v>
      </c>
      <c r="C46" s="9">
        <v>0.10255910717119562</v>
      </c>
      <c r="D46" s="9">
        <v>0.10256002585068104</v>
      </c>
      <c r="E46" s="9">
        <v>0.10371842168752912</v>
      </c>
      <c r="F46" s="9">
        <v>0.10160505136238865</v>
      </c>
      <c r="G46" s="9">
        <v>0.10235853055718624</v>
      </c>
      <c r="H46" s="9">
        <v>0.98601565551031656</v>
      </c>
      <c r="I46" s="9">
        <v>0.82520468971020944</v>
      </c>
      <c r="J46" s="9">
        <v>0.87552991944455005</v>
      </c>
    </row>
    <row r="47" spans="1:10">
      <c r="A47" s="54">
        <v>0.41</v>
      </c>
      <c r="B47" s="9">
        <v>0.10281682031102485</v>
      </c>
      <c r="C47" s="9">
        <v>0.10281936597536172</v>
      </c>
      <c r="D47" s="9">
        <v>0.10281716418952322</v>
      </c>
      <c r="E47" s="9">
        <v>0.1038273295562317</v>
      </c>
      <c r="F47" s="9">
        <v>0.10173807139546787</v>
      </c>
      <c r="G47" s="9">
        <v>0.1025042651489117</v>
      </c>
      <c r="H47" s="9">
        <v>1.0041641220639939</v>
      </c>
      <c r="I47" s="9">
        <v>0.84032691152595373</v>
      </c>
      <c r="J47" s="9">
        <v>0.8922676550943397</v>
      </c>
    </row>
    <row r="48" spans="1:10">
      <c r="A48" s="54">
        <v>0.42</v>
      </c>
      <c r="B48" s="9">
        <v>0.10305535147387278</v>
      </c>
      <c r="C48" s="9">
        <v>0.10305470699043226</v>
      </c>
      <c r="D48" s="9">
        <v>0.10305561338392166</v>
      </c>
      <c r="E48" s="9">
        <v>0.10407350432153223</v>
      </c>
      <c r="F48" s="9">
        <v>0.10186244425303892</v>
      </c>
      <c r="G48" s="9">
        <v>0.10258731372058194</v>
      </c>
      <c r="H48" s="9">
        <v>1.0182647538842369</v>
      </c>
      <c r="I48" s="9">
        <v>0.85960275043891032</v>
      </c>
      <c r="J48" s="9">
        <v>0.89921212723038213</v>
      </c>
    </row>
    <row r="49" spans="1:10">
      <c r="A49" s="54">
        <v>0.43</v>
      </c>
      <c r="B49" s="9">
        <v>0.10325647801288086</v>
      </c>
      <c r="C49" s="9">
        <v>0.10325714781246517</v>
      </c>
      <c r="D49" s="9">
        <v>0.10325666319532922</v>
      </c>
      <c r="E49" s="9">
        <v>0.10421221462869268</v>
      </c>
      <c r="F49" s="9">
        <v>0.10199818608158702</v>
      </c>
      <c r="G49" s="9">
        <v>0.10273171384271226</v>
      </c>
      <c r="H49" s="9">
        <v>1.0445272929593834</v>
      </c>
      <c r="I49" s="9">
        <v>0.87374397376826929</v>
      </c>
      <c r="J49" s="9">
        <v>0.935918598054159</v>
      </c>
    </row>
    <row r="50" spans="1:10">
      <c r="A50" s="54">
        <v>0.44</v>
      </c>
      <c r="B50" s="9">
        <v>0.1033901755265505</v>
      </c>
      <c r="C50" s="9">
        <v>0.10339016396976713</v>
      </c>
      <c r="D50" s="9">
        <v>0.1033911999610396</v>
      </c>
      <c r="E50" s="9">
        <v>0.10428498871974207</v>
      </c>
      <c r="F50" s="9">
        <v>0.1021727679766983</v>
      </c>
      <c r="G50" s="9">
        <v>0.10294933732529779</v>
      </c>
      <c r="H50" s="9">
        <v>1.0594337793715325</v>
      </c>
      <c r="I50" s="9">
        <v>0.8905740772469235</v>
      </c>
      <c r="J50" s="9">
        <v>0.96732594971193475</v>
      </c>
    </row>
    <row r="51" spans="1:10">
      <c r="A51" s="54">
        <v>0.45</v>
      </c>
      <c r="B51" s="9">
        <v>0.10357301812560804</v>
      </c>
      <c r="C51" s="9">
        <v>0.10357487249156666</v>
      </c>
      <c r="D51" s="9">
        <v>0.10357526921801828</v>
      </c>
      <c r="E51" s="9">
        <v>0.10446131836159152</v>
      </c>
      <c r="F51" s="9">
        <v>0.10237465251935618</v>
      </c>
      <c r="G51" s="9">
        <v>0.10311846460299255</v>
      </c>
      <c r="H51" s="9">
        <v>1.0801157912116273</v>
      </c>
      <c r="I51" s="9">
        <v>0.9005583213616577</v>
      </c>
      <c r="J51" s="9">
        <v>0.97653059443857027</v>
      </c>
    </row>
    <row r="52" spans="1:10">
      <c r="A52" s="54">
        <v>0.46</v>
      </c>
      <c r="B52" s="9">
        <v>0.10376091803055469</v>
      </c>
      <c r="C52" s="9">
        <v>0.10376127114013967</v>
      </c>
      <c r="D52" s="9">
        <v>0.10376156334925576</v>
      </c>
      <c r="E52" s="9">
        <v>0.10466620406300339</v>
      </c>
      <c r="F52" s="9">
        <v>0.10250396863950573</v>
      </c>
      <c r="G52" s="9">
        <v>0.1033281218076072</v>
      </c>
      <c r="H52" s="9">
        <v>1.0963273581877508</v>
      </c>
      <c r="I52" s="9">
        <v>0.91839347801250515</v>
      </c>
      <c r="J52" s="9">
        <v>1.0072478580915021</v>
      </c>
    </row>
    <row r="53" spans="1:10">
      <c r="A53" s="54">
        <v>0.47</v>
      </c>
      <c r="B53" s="9">
        <v>0.10389076232510176</v>
      </c>
      <c r="C53" s="9">
        <v>0.10389165050225749</v>
      </c>
      <c r="D53" s="9">
        <v>0.10389147750647705</v>
      </c>
      <c r="E53" s="9">
        <v>0.1048102113258326</v>
      </c>
      <c r="F53" s="9">
        <v>0.1027619391033285</v>
      </c>
      <c r="G53" s="9">
        <v>0.1034719957820022</v>
      </c>
      <c r="H53" s="9">
        <v>1.1185751534117161</v>
      </c>
      <c r="I53" s="9">
        <v>0.93019223832550957</v>
      </c>
      <c r="J53" s="9">
        <v>1.0224864100045612</v>
      </c>
    </row>
    <row r="54" spans="1:10">
      <c r="A54" s="54">
        <v>0.48</v>
      </c>
      <c r="B54" s="9">
        <v>0.10414090140944579</v>
      </c>
      <c r="C54" s="9">
        <v>0.10413918072119717</v>
      </c>
      <c r="D54" s="9">
        <v>0.10413872841771599</v>
      </c>
      <c r="E54" s="9">
        <v>0.10488272380424005</v>
      </c>
      <c r="F54" s="9">
        <v>0.10298772825047986</v>
      </c>
      <c r="G54" s="9">
        <v>0.10363531657473624</v>
      </c>
      <c r="H54" s="9">
        <v>1.1604261260020339</v>
      </c>
      <c r="I54" s="9">
        <v>0.95242143817334146</v>
      </c>
      <c r="J54" s="9">
        <v>1.0375079211411193</v>
      </c>
    </row>
    <row r="55" spans="1:10">
      <c r="A55" s="54">
        <v>0.49</v>
      </c>
      <c r="B55" s="9">
        <v>0.10424189734886197</v>
      </c>
      <c r="C55" s="9">
        <v>0.10424305123863187</v>
      </c>
      <c r="D55" s="9">
        <v>0.10424170579086134</v>
      </c>
      <c r="E55" s="9">
        <v>0.10509870511358692</v>
      </c>
      <c r="F55" s="9">
        <v>0.10315831232953934</v>
      </c>
      <c r="G55" s="9">
        <v>0.10381290269678806</v>
      </c>
      <c r="H55" s="9">
        <v>1.1765164297550512</v>
      </c>
      <c r="I55" s="9">
        <v>0.96658491261662594</v>
      </c>
      <c r="J55" s="9">
        <v>1.0529432006194821</v>
      </c>
    </row>
    <row r="56" spans="1:10">
      <c r="A56" s="54">
        <v>0.5</v>
      </c>
      <c r="B56" s="9">
        <v>0.10446459741719639</v>
      </c>
      <c r="C56" s="9">
        <v>0.10446417632977452</v>
      </c>
      <c r="D56" s="9">
        <v>0.10446376573248983</v>
      </c>
      <c r="E56" s="9">
        <v>0.10526523379595337</v>
      </c>
      <c r="F56" s="9">
        <v>0.10332017669895843</v>
      </c>
      <c r="G56" s="9">
        <v>0.10399792587317372</v>
      </c>
      <c r="H56" s="9">
        <v>1.1870076791515141</v>
      </c>
      <c r="I56" s="9">
        <v>0.99009503740076044</v>
      </c>
      <c r="J56" s="9">
        <v>1.0765472888031624</v>
      </c>
    </row>
    <row r="57" spans="1:10">
      <c r="A57" s="54">
        <v>0.51</v>
      </c>
      <c r="B57" s="9">
        <v>0.1046081256767985</v>
      </c>
      <c r="C57" s="9">
        <v>0.10460894088124595</v>
      </c>
      <c r="D57" s="9">
        <v>0.10461028855264087</v>
      </c>
      <c r="E57" s="9">
        <v>0.10541616995680606</v>
      </c>
      <c r="F57" s="9">
        <v>0.10349934098206189</v>
      </c>
      <c r="G57" s="9">
        <v>0.10416290549555357</v>
      </c>
      <c r="H57" s="9">
        <v>1.2253127244247888</v>
      </c>
      <c r="I57" s="9">
        <v>1.0105542188531391</v>
      </c>
      <c r="J57" s="9">
        <v>1.0970473907303211</v>
      </c>
    </row>
    <row r="58" spans="1:10">
      <c r="A58" s="54">
        <v>0.52</v>
      </c>
      <c r="B58" s="9">
        <v>0.10485101014673656</v>
      </c>
      <c r="C58" s="9">
        <v>0.1048520636792702</v>
      </c>
      <c r="D58" s="9">
        <v>0.10485115962994396</v>
      </c>
      <c r="E58" s="9">
        <v>0.10561322915176376</v>
      </c>
      <c r="F58" s="9">
        <v>0.10361201597075069</v>
      </c>
      <c r="G58" s="9">
        <v>0.10423812946740627</v>
      </c>
      <c r="H58" s="9">
        <v>1.2422995248760986</v>
      </c>
      <c r="I58" s="9">
        <v>1.0347096253799892</v>
      </c>
      <c r="J58" s="9">
        <v>1.1296265504516003</v>
      </c>
    </row>
    <row r="59" spans="1:10">
      <c r="A59" s="54">
        <v>0.53</v>
      </c>
      <c r="B59" s="9">
        <v>0.10510840341099847</v>
      </c>
      <c r="C59" s="9">
        <v>0.10510642400772963</v>
      </c>
      <c r="D59" s="9">
        <v>0.1051061906218437</v>
      </c>
      <c r="E59" s="9">
        <v>0.10586463791085823</v>
      </c>
      <c r="F59" s="9">
        <v>0.10373829124056991</v>
      </c>
      <c r="G59" s="9">
        <v>0.10439767348443788</v>
      </c>
      <c r="H59" s="9">
        <v>1.2697031194185773</v>
      </c>
      <c r="I59" s="9">
        <v>1.0677847666730771</v>
      </c>
      <c r="J59" s="9">
        <v>1.1555019745443051</v>
      </c>
    </row>
    <row r="60" spans="1:10">
      <c r="A60" s="54">
        <v>0.54</v>
      </c>
      <c r="B60" s="9">
        <v>0.10534629015155733</v>
      </c>
      <c r="C60" s="9">
        <v>0.10534734637262239</v>
      </c>
      <c r="D60" s="9">
        <v>0.10534795150458866</v>
      </c>
      <c r="E60" s="9">
        <v>0.10596604375321897</v>
      </c>
      <c r="F60" s="9">
        <v>0.10385952612853935</v>
      </c>
      <c r="G60" s="9">
        <v>0.10458159832621573</v>
      </c>
      <c r="H60" s="9">
        <v>1.2919108765105261</v>
      </c>
      <c r="I60" s="9">
        <v>1.0828330374517747</v>
      </c>
      <c r="J60" s="9">
        <v>1.1730441463902515</v>
      </c>
    </row>
    <row r="61" spans="1:10">
      <c r="A61" s="54">
        <v>0.55000000000000004</v>
      </c>
      <c r="B61" s="9">
        <v>0.105462790151964</v>
      </c>
      <c r="C61" s="9">
        <v>0.10546828237495362</v>
      </c>
      <c r="D61" s="9">
        <v>0.10547073440867667</v>
      </c>
      <c r="E61" s="9">
        <v>0.10623417551326347</v>
      </c>
      <c r="F61" s="9">
        <v>0.10396451062420213</v>
      </c>
      <c r="G61" s="9">
        <v>0.10474314011949046</v>
      </c>
      <c r="H61" s="9">
        <v>1.3179870288003066</v>
      </c>
      <c r="I61" s="9">
        <v>1.1047998237845043</v>
      </c>
      <c r="J61" s="9">
        <v>1.186439137631716</v>
      </c>
    </row>
    <row r="62" spans="1:10">
      <c r="A62" s="54">
        <v>0.56000000000000005</v>
      </c>
      <c r="B62" s="9">
        <v>0.10570493151647456</v>
      </c>
      <c r="C62" s="9">
        <v>0.10570524758225611</v>
      </c>
      <c r="D62" s="9">
        <v>0.10570520376705601</v>
      </c>
      <c r="E62" s="9">
        <v>0.10652599345359166</v>
      </c>
      <c r="F62" s="9">
        <v>0.10411444790652701</v>
      </c>
      <c r="G62" s="9">
        <v>0.10499016247970774</v>
      </c>
      <c r="H62" s="9">
        <v>1.3515774915923575</v>
      </c>
      <c r="I62" s="9">
        <v>1.1294343509431688</v>
      </c>
      <c r="J62" s="9">
        <v>1.2101218834086303</v>
      </c>
    </row>
    <row r="63" spans="1:10">
      <c r="A63" s="54">
        <v>0.56999999999999995</v>
      </c>
      <c r="B63" s="9">
        <v>0.10594614648192605</v>
      </c>
      <c r="C63" s="9">
        <v>0.10594126151483971</v>
      </c>
      <c r="D63" s="9">
        <v>0.10594012593857473</v>
      </c>
      <c r="E63" s="9">
        <v>0.10667337420328027</v>
      </c>
      <c r="F63" s="9">
        <v>0.10426168150151102</v>
      </c>
      <c r="G63" s="9">
        <v>0.10515666329906764</v>
      </c>
      <c r="H63" s="9">
        <v>1.3783393954670302</v>
      </c>
      <c r="I63" s="9">
        <v>1.1524741159158105</v>
      </c>
      <c r="J63" s="9">
        <v>1.2334551975523922</v>
      </c>
    </row>
    <row r="64" spans="1:10">
      <c r="A64" s="54">
        <v>0.57999999999999996</v>
      </c>
      <c r="B64" s="9">
        <v>0.10617530989573937</v>
      </c>
      <c r="C64" s="9">
        <v>0.10617572908128239</v>
      </c>
      <c r="D64" s="9">
        <v>0.10617634832146841</v>
      </c>
      <c r="E64" s="9">
        <v>0.10694985066007223</v>
      </c>
      <c r="F64" s="9">
        <v>0.10441648238256462</v>
      </c>
      <c r="G64" s="9">
        <v>0.10537680479829967</v>
      </c>
      <c r="H64" s="9">
        <v>1.4053703602315157</v>
      </c>
      <c r="I64" s="9">
        <v>1.1864314311369351</v>
      </c>
      <c r="J64" s="9">
        <v>1.2647109098102871</v>
      </c>
    </row>
    <row r="65" spans="1:10">
      <c r="A65" s="54">
        <v>0.59</v>
      </c>
      <c r="B65" s="9">
        <v>0.10643913181868223</v>
      </c>
      <c r="C65" s="9">
        <v>0.1064405760078739</v>
      </c>
      <c r="D65" s="9">
        <v>0.10644121201292939</v>
      </c>
      <c r="E65" s="9">
        <v>0.10731546361565236</v>
      </c>
      <c r="F65" s="9">
        <v>0.10481305591240117</v>
      </c>
      <c r="G65" s="9">
        <v>0.10555540594194618</v>
      </c>
      <c r="H65" s="9">
        <v>1.4328515466472385</v>
      </c>
      <c r="I65" s="9">
        <v>1.2177588901967742</v>
      </c>
      <c r="J65" s="9">
        <v>1.2875412103244048</v>
      </c>
    </row>
    <row r="66" spans="1:10">
      <c r="A66" s="54">
        <v>0.6</v>
      </c>
      <c r="B66" s="9">
        <v>0.10668098500037469</v>
      </c>
      <c r="C66" s="9">
        <v>0.10668199404199785</v>
      </c>
      <c r="D66" s="9">
        <v>0.10668544006812219</v>
      </c>
      <c r="E66" s="9">
        <v>0.10759181522529752</v>
      </c>
      <c r="F66" s="9">
        <v>0.10506959079122193</v>
      </c>
      <c r="G66" s="9">
        <v>0.10568272387337384</v>
      </c>
      <c r="H66" s="9">
        <v>1.4832201815747506</v>
      </c>
      <c r="I66" s="9">
        <v>1.2462017423468463</v>
      </c>
      <c r="J66" s="9">
        <v>1.3080391317218263</v>
      </c>
    </row>
    <row r="67" spans="1:10">
      <c r="A67" s="54">
        <v>0.61</v>
      </c>
      <c r="B67" s="9">
        <v>0.10691485078260908</v>
      </c>
      <c r="C67" s="9">
        <v>0.10691431763961358</v>
      </c>
      <c r="D67" s="9">
        <v>0.10691304659787518</v>
      </c>
      <c r="E67" s="9">
        <v>0.10775420964516562</v>
      </c>
      <c r="F67" s="9">
        <v>0.10529258308172837</v>
      </c>
      <c r="G67" s="9">
        <v>0.10589347749736902</v>
      </c>
      <c r="H67" s="9">
        <v>1.5277180378428494</v>
      </c>
      <c r="I67" s="9">
        <v>1.2799861652574198</v>
      </c>
      <c r="J67" s="9">
        <v>1.3369024386706734</v>
      </c>
    </row>
    <row r="68" spans="1:10">
      <c r="A68" s="54">
        <v>0.62</v>
      </c>
      <c r="B68" s="9">
        <v>0.10706946036093794</v>
      </c>
      <c r="C68" s="9">
        <v>0.10706910885991947</v>
      </c>
      <c r="D68" s="9">
        <v>0.10706987628625503</v>
      </c>
      <c r="E68" s="9">
        <v>0.10792479719288274</v>
      </c>
      <c r="F68" s="9">
        <v>0.10550908133308803</v>
      </c>
      <c r="G68" s="9">
        <v>0.10613385113130483</v>
      </c>
      <c r="H68" s="9">
        <v>1.571922357040243</v>
      </c>
      <c r="I68" s="9">
        <v>1.3089700078369662</v>
      </c>
      <c r="J68" s="9">
        <v>1.373766378629637</v>
      </c>
    </row>
    <row r="69" spans="1:10">
      <c r="A69" s="54">
        <v>0.63</v>
      </c>
      <c r="B69" s="9">
        <v>0.10730279891153049</v>
      </c>
      <c r="C69" s="9">
        <v>0.10730537614085919</v>
      </c>
      <c r="D69" s="9">
        <v>0.10730484582813071</v>
      </c>
      <c r="E69" s="9">
        <v>0.10815128512448913</v>
      </c>
      <c r="F69" s="9">
        <v>0.10565333766364329</v>
      </c>
      <c r="G69" s="9">
        <v>0.10633537436325853</v>
      </c>
      <c r="H69" s="9">
        <v>1.6003388603817204</v>
      </c>
      <c r="I69" s="9">
        <v>1.3271751256799786</v>
      </c>
      <c r="J69" s="9">
        <v>1.4218117411201163</v>
      </c>
    </row>
    <row r="70" spans="1:10">
      <c r="A70" s="54">
        <v>0.64</v>
      </c>
      <c r="B70" s="9">
        <v>0.10759798915551061</v>
      </c>
      <c r="C70" s="9">
        <v>0.10759604846958305</v>
      </c>
      <c r="D70" s="9">
        <v>0.10759767020896129</v>
      </c>
      <c r="E70" s="9">
        <v>0.10828387035366113</v>
      </c>
      <c r="F70" s="9">
        <v>0.10587800226943336</v>
      </c>
      <c r="G70" s="9">
        <v>0.10648834832310906</v>
      </c>
      <c r="H70" s="9">
        <v>1.6375397323186478</v>
      </c>
      <c r="I70" s="9">
        <v>1.3617746129100541</v>
      </c>
      <c r="J70" s="9">
        <v>1.4562605731222511</v>
      </c>
    </row>
    <row r="71" spans="1:10">
      <c r="A71" s="54">
        <v>0.65</v>
      </c>
      <c r="B71" s="9">
        <v>0.10781723512785049</v>
      </c>
      <c r="C71" s="9">
        <v>0.1078231761322816</v>
      </c>
      <c r="D71" s="9">
        <v>0.10781746354902601</v>
      </c>
      <c r="E71" s="9">
        <v>0.1085981579334204</v>
      </c>
      <c r="F71" s="9">
        <v>0.10605231450809538</v>
      </c>
      <c r="G71" s="9">
        <v>0.10663029315817008</v>
      </c>
      <c r="H71" s="9">
        <v>1.6763105138173793</v>
      </c>
      <c r="I71" s="9">
        <v>1.4109864454902685</v>
      </c>
      <c r="J71" s="9">
        <v>1.4971579790018361</v>
      </c>
    </row>
    <row r="72" spans="1:10">
      <c r="A72" s="54">
        <v>0.66</v>
      </c>
      <c r="B72" s="9">
        <v>0.10801180402024826</v>
      </c>
      <c r="C72" s="9">
        <v>0.10801262232029377</v>
      </c>
      <c r="D72" s="9">
        <v>0.10801202683155123</v>
      </c>
      <c r="E72" s="9">
        <v>0.10875906903916102</v>
      </c>
      <c r="F72" s="9">
        <v>0.10624295797791974</v>
      </c>
      <c r="G72" s="9">
        <v>0.10687522831233857</v>
      </c>
      <c r="H72" s="9">
        <v>1.7085834522417769</v>
      </c>
      <c r="I72" s="9">
        <v>1.442215058536396</v>
      </c>
      <c r="J72" s="9">
        <v>1.5257375632869419</v>
      </c>
    </row>
    <row r="73" spans="1:10">
      <c r="A73" s="54">
        <v>0.67</v>
      </c>
      <c r="B73" s="9">
        <v>0.10824712739720077</v>
      </c>
      <c r="C73" s="9">
        <v>0.10824847976176435</v>
      </c>
      <c r="D73" s="9">
        <v>0.10824700113009569</v>
      </c>
      <c r="E73" s="9">
        <v>0.10906344806432101</v>
      </c>
      <c r="F73" s="9">
        <v>0.10641098832490488</v>
      </c>
      <c r="G73" s="9">
        <v>0.1071328031865571</v>
      </c>
      <c r="H73" s="9">
        <v>1.7423404602260448</v>
      </c>
      <c r="I73" s="9">
        <v>1.5074288511914125</v>
      </c>
      <c r="J73" s="9">
        <v>1.5754341564544632</v>
      </c>
    </row>
    <row r="74" spans="1:10">
      <c r="A74" s="54">
        <v>0.68</v>
      </c>
      <c r="B74" s="9">
        <v>0.10831854536413467</v>
      </c>
      <c r="C74" s="9">
        <v>0.10832037069594051</v>
      </c>
      <c r="D74" s="9">
        <v>0.10831831954263642</v>
      </c>
      <c r="E74" s="9">
        <v>0.10928012931638295</v>
      </c>
      <c r="F74" s="9">
        <v>0.10655660958294276</v>
      </c>
      <c r="G74" s="9">
        <v>0.1073825310180368</v>
      </c>
      <c r="H74" s="9">
        <v>1.7776759511387552</v>
      </c>
      <c r="I74" s="9">
        <v>1.5535548898548066</v>
      </c>
      <c r="J74" s="9">
        <v>1.6434825431677911</v>
      </c>
    </row>
    <row r="75" spans="1:10">
      <c r="A75" s="54">
        <v>0.69</v>
      </c>
      <c r="B75" s="9">
        <v>0.10858067609796844</v>
      </c>
      <c r="C75" s="9">
        <v>0.10858157656538642</v>
      </c>
      <c r="D75" s="9">
        <v>0.1085816304840504</v>
      </c>
      <c r="E75" s="9">
        <v>0.10947603554725702</v>
      </c>
      <c r="F75" s="9">
        <v>0.10681000130640946</v>
      </c>
      <c r="G75" s="9">
        <v>0.10773591349882258</v>
      </c>
      <c r="H75" s="9">
        <v>1.8290074503948466</v>
      </c>
      <c r="I75" s="9">
        <v>1.5866171507638853</v>
      </c>
      <c r="J75" s="9">
        <v>1.6753057226828805</v>
      </c>
    </row>
    <row r="76" spans="1:10">
      <c r="A76" s="54">
        <v>0.7</v>
      </c>
      <c r="B76" s="9">
        <v>0.10871610716774814</v>
      </c>
      <c r="C76" s="9">
        <v>0.10871769747860792</v>
      </c>
      <c r="D76" s="9">
        <v>0.10871667247836175</v>
      </c>
      <c r="E76" s="9">
        <v>0.10974131089505444</v>
      </c>
      <c r="F76" s="9">
        <v>0.10715656264266871</v>
      </c>
      <c r="G76" s="9">
        <v>0.1080607648727458</v>
      </c>
      <c r="H76" s="9">
        <v>1.8926876213722639</v>
      </c>
      <c r="I76" s="9">
        <v>1.6299568790713381</v>
      </c>
      <c r="J76" s="9">
        <v>1.7125049708852149</v>
      </c>
    </row>
    <row r="77" spans="1:10">
      <c r="A77" s="54">
        <v>0.71</v>
      </c>
      <c r="B77" s="9">
        <v>0.10894992029050683</v>
      </c>
      <c r="C77" s="9">
        <v>0.10895079754217818</v>
      </c>
      <c r="D77" s="9">
        <v>0.10895241320287452</v>
      </c>
      <c r="E77" s="9">
        <v>0.10994394961710149</v>
      </c>
      <c r="F77" s="9">
        <v>0.1073114648188806</v>
      </c>
      <c r="G77" s="9">
        <v>0.10844040876434205</v>
      </c>
      <c r="H77" s="9">
        <v>1.9411200463160276</v>
      </c>
      <c r="I77" s="9">
        <v>1.6846833052528607</v>
      </c>
      <c r="J77" s="9">
        <v>1.7423349672859401</v>
      </c>
    </row>
    <row r="78" spans="1:10">
      <c r="A78" s="54">
        <v>0.72</v>
      </c>
      <c r="B78" s="9">
        <v>0.10923630091005504</v>
      </c>
      <c r="C78" s="9">
        <v>0.10923787492060585</v>
      </c>
      <c r="D78" s="9">
        <v>0.10923699593064454</v>
      </c>
      <c r="E78" s="9">
        <v>0.11012722210010772</v>
      </c>
      <c r="F78" s="9">
        <v>0.10759497300388687</v>
      </c>
      <c r="G78" s="9">
        <v>0.10867342695599168</v>
      </c>
      <c r="H78" s="9">
        <v>1.9921781791972819</v>
      </c>
      <c r="I78" s="9">
        <v>1.7489083623272101</v>
      </c>
      <c r="J78" s="9">
        <v>1.8051856076437329</v>
      </c>
    </row>
    <row r="79" spans="1:10">
      <c r="A79" s="54">
        <v>0.73</v>
      </c>
      <c r="B79" s="9">
        <v>0.10945619454670277</v>
      </c>
      <c r="C79" s="9">
        <v>0.10944971371517803</v>
      </c>
      <c r="D79" s="9">
        <v>0.10945051274856493</v>
      </c>
      <c r="E79" s="9">
        <v>0.11047264090037925</v>
      </c>
      <c r="F79" s="9">
        <v>0.1078369279098098</v>
      </c>
      <c r="G79" s="9">
        <v>0.10901158257774082</v>
      </c>
      <c r="H79" s="9">
        <v>2.0534241961644684</v>
      </c>
      <c r="I79" s="9">
        <v>1.7914409747041431</v>
      </c>
      <c r="J79" s="9">
        <v>1.8679606869011651</v>
      </c>
    </row>
    <row r="80" spans="1:10">
      <c r="A80" s="54">
        <v>0.74</v>
      </c>
      <c r="B80" s="9">
        <v>0.10969133962419422</v>
      </c>
      <c r="C80" s="9">
        <v>0.10968970246298899</v>
      </c>
      <c r="D80" s="9">
        <v>0.10968926155287712</v>
      </c>
      <c r="E80" s="9">
        <v>0.11080005893643333</v>
      </c>
      <c r="F80" s="9">
        <v>0.10797258874787885</v>
      </c>
      <c r="G80" s="9">
        <v>0.10940416279116368</v>
      </c>
      <c r="H80" s="9">
        <v>2.0958585719101226</v>
      </c>
      <c r="I80" s="9">
        <v>1.8468808793535028</v>
      </c>
      <c r="J80" s="9">
        <v>1.9069398238116158</v>
      </c>
    </row>
    <row r="81" spans="1:10">
      <c r="A81" s="54">
        <v>0.75</v>
      </c>
      <c r="B81" s="9">
        <v>0.10997791721747852</v>
      </c>
      <c r="C81" s="9">
        <v>0.10997955083963885</v>
      </c>
      <c r="D81" s="9">
        <v>0.10998217743557567</v>
      </c>
      <c r="E81" s="9">
        <v>0.11098939498706366</v>
      </c>
      <c r="F81" s="9">
        <v>0.10823345585890314</v>
      </c>
      <c r="G81" s="9">
        <v>0.10964678057566794</v>
      </c>
      <c r="H81" s="9">
        <v>2.1442329618735729</v>
      </c>
      <c r="I81" s="9">
        <v>1.9437647163669538</v>
      </c>
      <c r="J81" s="9">
        <v>1.9521257860136694</v>
      </c>
    </row>
    <row r="82" spans="1:10">
      <c r="A82" s="54">
        <v>0.76</v>
      </c>
      <c r="B82" s="9">
        <v>0.11040129766927849</v>
      </c>
      <c r="C82" s="9">
        <v>0.11039899117753053</v>
      </c>
      <c r="D82" s="9">
        <v>0.1104013379153122</v>
      </c>
      <c r="E82" s="9">
        <v>0.11136053923639319</v>
      </c>
      <c r="F82" s="9">
        <v>0.10836401761175515</v>
      </c>
      <c r="G82" s="9">
        <v>0.10980997770622861</v>
      </c>
      <c r="H82" s="9">
        <v>2.2789313186754119</v>
      </c>
      <c r="I82" s="9">
        <v>2.0115130655882552</v>
      </c>
      <c r="J82" s="9">
        <v>2.0507290949876564</v>
      </c>
    </row>
    <row r="83" spans="1:10">
      <c r="A83" s="54">
        <v>0.77</v>
      </c>
      <c r="B83" s="9">
        <v>0.11078969331686743</v>
      </c>
      <c r="C83" s="9">
        <v>0.11078811267771366</v>
      </c>
      <c r="D83" s="9">
        <v>0.11078776377585946</v>
      </c>
      <c r="E83" s="9">
        <v>0.11198483032272338</v>
      </c>
      <c r="F83" s="9">
        <v>0.1086597412441168</v>
      </c>
      <c r="G83" s="9">
        <v>0.11020628374011301</v>
      </c>
      <c r="H83" s="9">
        <v>2.3412905692230987</v>
      </c>
      <c r="I83" s="9">
        <v>2.0989243306628538</v>
      </c>
      <c r="J83" s="9">
        <v>2.1309339359242347</v>
      </c>
    </row>
    <row r="84" spans="1:10">
      <c r="A84" s="54">
        <v>0.78</v>
      </c>
      <c r="B84" s="9">
        <v>0.11143381148631867</v>
      </c>
      <c r="C84" s="9">
        <v>0.11143353659858814</v>
      </c>
      <c r="D84" s="9">
        <v>0.11143616561036894</v>
      </c>
      <c r="E84" s="9">
        <v>0.1124848673750951</v>
      </c>
      <c r="F84" s="9">
        <v>0.10910477634805305</v>
      </c>
      <c r="G84" s="9">
        <v>0.11044695568176133</v>
      </c>
      <c r="H84" s="9">
        <v>2.3974137595972365</v>
      </c>
      <c r="I84" s="9">
        <v>2.1490098161197038</v>
      </c>
      <c r="J84" s="9">
        <v>2.1952371975231357</v>
      </c>
    </row>
    <row r="85" spans="1:10">
      <c r="A85" s="54">
        <v>0.79</v>
      </c>
      <c r="B85" s="9">
        <v>0.11180641148373546</v>
      </c>
      <c r="C85" s="9">
        <v>0.11180500373460453</v>
      </c>
      <c r="D85" s="9">
        <v>0.11180614071995161</v>
      </c>
      <c r="E85" s="9">
        <v>0.11285067061024739</v>
      </c>
      <c r="F85" s="9">
        <v>0.10962203509041607</v>
      </c>
      <c r="G85" s="9">
        <v>0.11077487405299427</v>
      </c>
      <c r="H85" s="9">
        <v>2.4882405708057056</v>
      </c>
      <c r="I85" s="9">
        <v>2.2565561548912507</v>
      </c>
      <c r="J85" s="9">
        <v>2.2952582325677593</v>
      </c>
    </row>
    <row r="86" spans="1:10">
      <c r="A86" s="54">
        <v>0.8</v>
      </c>
      <c r="B86" s="9">
        <v>0.11213277913432762</v>
      </c>
      <c r="C86" s="9">
        <v>0.11213252037175746</v>
      </c>
      <c r="D86" s="9">
        <v>0.11213194567487876</v>
      </c>
      <c r="E86" s="9">
        <v>0.11313986380206623</v>
      </c>
      <c r="F86" s="9">
        <v>0.10987930188679486</v>
      </c>
      <c r="G86" s="9">
        <v>0.11119682150570058</v>
      </c>
      <c r="H86" s="9">
        <v>2.5675431093664471</v>
      </c>
      <c r="I86" s="9">
        <v>2.3615914147199963</v>
      </c>
      <c r="J86" s="9">
        <v>2.3365128133458408</v>
      </c>
    </row>
    <row r="87" spans="1:10">
      <c r="A87" s="54">
        <v>0.81</v>
      </c>
      <c r="B87" s="9">
        <v>0.11255967945659717</v>
      </c>
      <c r="C87" s="9">
        <v>0.11256166290721223</v>
      </c>
      <c r="D87" s="9">
        <v>0.11255444512125201</v>
      </c>
      <c r="E87" s="9">
        <v>0.11360133438326807</v>
      </c>
      <c r="F87" s="9">
        <v>0.11024740770769731</v>
      </c>
      <c r="G87" s="9">
        <v>0.11171143512979415</v>
      </c>
      <c r="H87" s="9">
        <v>2.6981274823018628</v>
      </c>
      <c r="I87" s="9">
        <v>2.4230186280173607</v>
      </c>
      <c r="J87" s="9">
        <v>2.4281506979008785</v>
      </c>
    </row>
    <row r="88" spans="1:10">
      <c r="A88" s="54">
        <v>0.82</v>
      </c>
      <c r="B88" s="9">
        <v>0.11306720865709648</v>
      </c>
      <c r="C88" s="9">
        <v>0.11306689347576974</v>
      </c>
      <c r="D88" s="9">
        <v>0.11306669342418843</v>
      </c>
      <c r="E88" s="9">
        <v>0.11416437145411619</v>
      </c>
      <c r="F88" s="9">
        <v>0.11050901082452796</v>
      </c>
      <c r="G88" s="9">
        <v>0.11209292723192736</v>
      </c>
      <c r="H88" s="9">
        <v>2.7824915033281474</v>
      </c>
      <c r="I88" s="9">
        <v>2.5267245619003122</v>
      </c>
      <c r="J88" s="9">
        <v>2.4978236687582753</v>
      </c>
    </row>
    <row r="89" spans="1:10">
      <c r="A89" s="54">
        <v>0.83</v>
      </c>
      <c r="B89" s="9">
        <v>0.11368796226963634</v>
      </c>
      <c r="C89" s="9">
        <v>0.11368833234141931</v>
      </c>
      <c r="D89" s="9">
        <v>0.11368443105279644</v>
      </c>
      <c r="E89" s="9">
        <v>0.11463148958400345</v>
      </c>
      <c r="F89" s="9">
        <v>0.11091538425991215</v>
      </c>
      <c r="G89" s="9">
        <v>0.1124387642071417</v>
      </c>
      <c r="H89" s="9">
        <v>2.8667568433405961</v>
      </c>
      <c r="I89" s="9">
        <v>2.6440205371748657</v>
      </c>
      <c r="J89" s="9">
        <v>2.623362330506315</v>
      </c>
    </row>
    <row r="90" spans="1:10">
      <c r="A90" s="54">
        <v>0.84</v>
      </c>
      <c r="B90" s="9">
        <v>0.11403715667185449</v>
      </c>
      <c r="C90" s="9">
        <v>0.11403537997612161</v>
      </c>
      <c r="D90" s="9">
        <v>0.11403582526650327</v>
      </c>
      <c r="E90" s="9">
        <v>0.11543725095340625</v>
      </c>
      <c r="F90" s="9">
        <v>0.11135494730927378</v>
      </c>
      <c r="G90" s="9">
        <v>0.11305189899924689</v>
      </c>
      <c r="H90" s="9">
        <v>2.9620502420807924</v>
      </c>
      <c r="I90" s="9">
        <v>2.7258848827144266</v>
      </c>
      <c r="J90" s="9">
        <v>2.7731813330572734</v>
      </c>
    </row>
    <row r="91" spans="1:10">
      <c r="A91" s="54">
        <v>0.85</v>
      </c>
      <c r="B91" s="9">
        <v>0.1144273693269547</v>
      </c>
      <c r="C91" s="9">
        <v>0.11442926809153467</v>
      </c>
      <c r="D91" s="9">
        <v>0.11442818918586882</v>
      </c>
      <c r="E91" s="9">
        <v>0.11608067342757461</v>
      </c>
      <c r="F91" s="9">
        <v>0.11174013422176468</v>
      </c>
      <c r="G91" s="9">
        <v>0.11340512298718861</v>
      </c>
      <c r="H91" s="9">
        <v>3.1455589431439321</v>
      </c>
      <c r="I91" s="9">
        <v>2.8317197919847055</v>
      </c>
      <c r="J91" s="9">
        <v>2.9017965398120693</v>
      </c>
    </row>
    <row r="92" spans="1:10">
      <c r="A92" s="54">
        <v>0.86</v>
      </c>
      <c r="B92" s="9">
        <v>0.11477998608123112</v>
      </c>
      <c r="C92" s="9">
        <v>0.11477746798480619</v>
      </c>
      <c r="D92" s="9">
        <v>0.11478241169880582</v>
      </c>
      <c r="E92" s="9">
        <v>0.11647787326445135</v>
      </c>
      <c r="F92" s="9">
        <v>0.11242336468897311</v>
      </c>
      <c r="G92" s="9">
        <v>0.11395502777971361</v>
      </c>
      <c r="H92" s="9">
        <v>3.2605304793834553</v>
      </c>
      <c r="I92" s="9">
        <v>3.0423928168167582</v>
      </c>
      <c r="J92" s="9">
        <v>3.1160137378362194</v>
      </c>
    </row>
    <row r="93" spans="1:10">
      <c r="A93" s="54">
        <v>0.87</v>
      </c>
      <c r="B93" s="9">
        <v>0.11517753717414898</v>
      </c>
      <c r="C93" s="9">
        <v>0.11517911732184716</v>
      </c>
      <c r="D93" s="9">
        <v>0.11517781812457431</v>
      </c>
      <c r="E93" s="9">
        <v>0.1175506640184259</v>
      </c>
      <c r="F93" s="9">
        <v>0.11313107629258151</v>
      </c>
      <c r="G93" s="9">
        <v>0.11475570557579716</v>
      </c>
      <c r="H93" s="9">
        <v>3.4510206137497272</v>
      </c>
      <c r="I93" s="9">
        <v>3.1749393725998347</v>
      </c>
      <c r="J93" s="9">
        <v>3.3207769914345655</v>
      </c>
    </row>
    <row r="94" spans="1:10">
      <c r="A94" s="54">
        <v>0.88</v>
      </c>
      <c r="B94" s="9">
        <v>0.11547208756556269</v>
      </c>
      <c r="C94" s="9">
        <v>0.11547441723619463</v>
      </c>
      <c r="D94" s="9">
        <v>0.11547211862659161</v>
      </c>
      <c r="E94" s="9">
        <v>0.11805605069597168</v>
      </c>
      <c r="F94" s="9">
        <v>0.1134144651076559</v>
      </c>
      <c r="G94" s="9">
        <v>0.11545905908430366</v>
      </c>
      <c r="H94" s="9">
        <v>3.7504114793899723</v>
      </c>
      <c r="I94" s="9">
        <v>3.357749723404325</v>
      </c>
      <c r="J94" s="9">
        <v>3.4662013002122429</v>
      </c>
    </row>
    <row r="95" spans="1:10">
      <c r="A95" s="54">
        <v>0.89</v>
      </c>
      <c r="B95" s="9">
        <v>0.11621644000602764</v>
      </c>
      <c r="C95" s="9">
        <v>0.11621527797537821</v>
      </c>
      <c r="D95" s="9">
        <v>0.11621689011192908</v>
      </c>
      <c r="E95" s="9">
        <v>0.11880469244707278</v>
      </c>
      <c r="F95" s="9">
        <v>0.11372660560748807</v>
      </c>
      <c r="G95" s="9">
        <v>0.11592401141631933</v>
      </c>
      <c r="H95" s="9">
        <v>4.0976685035804783</v>
      </c>
      <c r="I95" s="9">
        <v>3.5522371232890051</v>
      </c>
      <c r="J95" s="9">
        <v>3.6734588695216508</v>
      </c>
    </row>
    <row r="96" spans="1:10">
      <c r="A96" s="54">
        <v>0.9</v>
      </c>
      <c r="B96" s="9">
        <v>0.11693206535471035</v>
      </c>
      <c r="C96" s="9">
        <v>0.11693531558099383</v>
      </c>
      <c r="D96" s="9">
        <v>0.11693445046369835</v>
      </c>
      <c r="E96" s="9">
        <v>0.11965173306305092</v>
      </c>
      <c r="F96" s="9">
        <v>0.114244677541637</v>
      </c>
      <c r="G96" s="9">
        <v>0.11679338664856155</v>
      </c>
      <c r="H96" s="9">
        <v>4.3895525105765261</v>
      </c>
      <c r="I96" s="9">
        <v>3.6967930210209299</v>
      </c>
      <c r="J96" s="9">
        <v>3.9747310720565139</v>
      </c>
    </row>
    <row r="97" spans="1:10">
      <c r="A97" s="54">
        <v>0.91</v>
      </c>
      <c r="B97" s="9">
        <v>0.11762627657811041</v>
      </c>
      <c r="C97" s="9">
        <v>0.11762416220366149</v>
      </c>
      <c r="D97" s="9">
        <v>0.11762640089230475</v>
      </c>
      <c r="E97" s="9">
        <v>0.12073087930718009</v>
      </c>
      <c r="F97" s="9">
        <v>0.11531150336655022</v>
      </c>
      <c r="G97" s="9">
        <v>0.11762056780739719</v>
      </c>
      <c r="H97" s="9">
        <v>4.5689810546839222</v>
      </c>
      <c r="I97" s="9">
        <v>3.8221065510103269</v>
      </c>
      <c r="J97" s="9">
        <v>4.3304603769389347</v>
      </c>
    </row>
    <row r="98" spans="1:10">
      <c r="A98" s="54">
        <v>0.92</v>
      </c>
      <c r="B98" s="9">
        <v>0.1189089683105103</v>
      </c>
      <c r="C98" s="9">
        <v>0.11890943693191111</v>
      </c>
      <c r="D98" s="9">
        <v>0.118909362807274</v>
      </c>
      <c r="E98" s="9">
        <v>0.12213585771943215</v>
      </c>
      <c r="F98" s="9">
        <v>0.11594803038279949</v>
      </c>
      <c r="G98" s="9">
        <v>0.11871335066300329</v>
      </c>
      <c r="H98" s="9">
        <v>4.8579882520552067</v>
      </c>
      <c r="I98" s="9">
        <v>4.056647418060999</v>
      </c>
      <c r="J98" s="9">
        <v>4.4860114115849106</v>
      </c>
    </row>
    <row r="99" spans="1:10">
      <c r="A99" s="54">
        <v>0.93</v>
      </c>
      <c r="B99" s="9">
        <v>0.11986387065740314</v>
      </c>
      <c r="C99" s="9">
        <v>0.11986567337717427</v>
      </c>
      <c r="D99" s="9">
        <v>0.1198640758538234</v>
      </c>
      <c r="E99" s="9">
        <v>0.12453371038633032</v>
      </c>
      <c r="F99" s="9">
        <v>0.11673997130601528</v>
      </c>
      <c r="G99" s="9">
        <v>0.11966451547090848</v>
      </c>
      <c r="H99" s="9">
        <v>5.283095657226637</v>
      </c>
      <c r="I99" s="9">
        <v>4.3705894040077675</v>
      </c>
      <c r="J99" s="9">
        <v>5.1354580131390639</v>
      </c>
    </row>
    <row r="100" spans="1:10">
      <c r="A100" s="54">
        <v>0.94</v>
      </c>
      <c r="B100" s="9">
        <v>0.12075464179012928</v>
      </c>
      <c r="C100" s="9">
        <v>0.12075579971194489</v>
      </c>
      <c r="D100" s="9">
        <v>0.1207533130255459</v>
      </c>
      <c r="E100" s="9">
        <v>0.12499231253026019</v>
      </c>
      <c r="F100" s="9">
        <v>0.11869491602602525</v>
      </c>
      <c r="G100" s="9">
        <v>0.12242294667651492</v>
      </c>
      <c r="H100" s="9">
        <v>6.1621321373595412</v>
      </c>
      <c r="I100" s="9">
        <v>4.8366515824830048</v>
      </c>
      <c r="J100" s="9">
        <v>5.6795981433249336</v>
      </c>
    </row>
    <row r="101" spans="1:10">
      <c r="A101" s="54">
        <v>0.95</v>
      </c>
      <c r="B101" s="9">
        <v>0.1218561298347192</v>
      </c>
      <c r="C101" s="9">
        <v>0.12186038041816359</v>
      </c>
      <c r="D101" s="9">
        <v>0.12185665965987989</v>
      </c>
      <c r="E101" s="9">
        <v>0.12897451855878139</v>
      </c>
      <c r="F101" s="9">
        <v>0.11968016925658978</v>
      </c>
      <c r="G101" s="9">
        <v>0.1237664385724177</v>
      </c>
      <c r="H101" s="9">
        <v>7.0240297854809679</v>
      </c>
      <c r="I101" s="9">
        <v>5.2778283436239777</v>
      </c>
      <c r="J101" s="9">
        <v>6.3778011840128004</v>
      </c>
    </row>
    <row r="102" spans="1:10">
      <c r="A102" s="54">
        <v>0.96</v>
      </c>
      <c r="B102" s="9">
        <v>0.12299070491289803</v>
      </c>
      <c r="C102" s="9">
        <v>0.12298954369829988</v>
      </c>
      <c r="D102" s="9">
        <v>0.1229903379014614</v>
      </c>
      <c r="E102" s="9">
        <v>0.13132939251058959</v>
      </c>
      <c r="F102" s="9">
        <v>0.121190779486737</v>
      </c>
      <c r="G102" s="9">
        <v>0.12695542525843034</v>
      </c>
      <c r="H102" s="9">
        <v>7.9658012039235775</v>
      </c>
      <c r="I102" s="9">
        <v>6.1727252953537031</v>
      </c>
      <c r="J102" s="9">
        <v>7.0121419340358191</v>
      </c>
    </row>
    <row r="103" spans="1:10">
      <c r="A103" s="54">
        <v>0.97</v>
      </c>
      <c r="B103" s="9">
        <v>0.12538585453598033</v>
      </c>
      <c r="C103" s="9">
        <v>0.1253855063080116</v>
      </c>
      <c r="D103" s="9">
        <v>0.1253813091643585</v>
      </c>
      <c r="E103" s="9">
        <v>0.13609458331994334</v>
      </c>
      <c r="F103" s="9">
        <v>0.12394899406864764</v>
      </c>
      <c r="G103" s="9">
        <v>0.12903199032213922</v>
      </c>
      <c r="H103" s="9">
        <v>9.568809898104309</v>
      </c>
      <c r="I103" s="9">
        <v>7.1111620962488491</v>
      </c>
      <c r="J103" s="9">
        <v>8.0217378018101666</v>
      </c>
    </row>
    <row r="104" spans="1:10">
      <c r="A104" s="54">
        <v>0.98</v>
      </c>
      <c r="B104" s="9">
        <v>0.1304921018961093</v>
      </c>
      <c r="C104" s="9">
        <v>0.13049241487178448</v>
      </c>
      <c r="D104" s="9">
        <v>0.13049532530835328</v>
      </c>
      <c r="E104" s="9">
        <v>0.14402029044930773</v>
      </c>
      <c r="F104" s="9">
        <v>0.12831364112164706</v>
      </c>
      <c r="G104" s="9">
        <v>0.13309852674057346</v>
      </c>
      <c r="H104" s="9">
        <v>11.043931435694473</v>
      </c>
      <c r="I104" s="9">
        <v>8.8419705480565707</v>
      </c>
      <c r="J104" s="9">
        <v>12.000616983783388</v>
      </c>
    </row>
    <row r="105" spans="1:10">
      <c r="A105" s="54">
        <v>0.99</v>
      </c>
      <c r="B105" s="9">
        <v>0.14093954029108416</v>
      </c>
      <c r="C105" s="9">
        <v>0.14094257950842343</v>
      </c>
      <c r="D105" s="9">
        <v>0.1409409587280202</v>
      </c>
      <c r="E105" s="9">
        <v>0.16191091489940762</v>
      </c>
      <c r="F105" s="9">
        <v>0.13700621781701997</v>
      </c>
      <c r="G105" s="9">
        <v>0.14443295244359325</v>
      </c>
      <c r="H105" s="9">
        <v>15.663611778531406</v>
      </c>
      <c r="I105" s="9">
        <v>11.85165718602012</v>
      </c>
      <c r="J105" s="9">
        <v>16.20267673586574</v>
      </c>
    </row>
    <row r="106" spans="1:10">
      <c r="A106" s="54">
        <v>1</v>
      </c>
      <c r="B106" s="9">
        <v>0.24641035005251702</v>
      </c>
      <c r="C106" s="9">
        <v>0.24640940134852851</v>
      </c>
      <c r="D106" s="9">
        <v>0.24641418533920614</v>
      </c>
      <c r="E106" s="9">
        <v>0.21501948256147482</v>
      </c>
      <c r="F106" s="9">
        <v>0.18154610682715552</v>
      </c>
      <c r="G106" s="9">
        <v>0.20661583726623933</v>
      </c>
      <c r="H106" s="9">
        <v>70.512211376973269</v>
      </c>
      <c r="I106" s="9">
        <v>71.193329012100932</v>
      </c>
      <c r="J106" s="9">
        <v>34.740010692451747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2021-02-10T17:09:45+00:00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F48A9923-C1AC-43DE-8207-676108D5BA1E}"/>
</file>

<file path=customXml/itemProps2.xml><?xml version="1.0" encoding="utf-8"?>
<ds:datastoreItem xmlns:ds="http://schemas.openxmlformats.org/officeDocument/2006/customXml" ds:itemID="{FE119503-E0DD-41DC-96F9-237785F1599A}"/>
</file>

<file path=customXml/itemProps3.xml><?xml version="1.0" encoding="utf-8"?>
<ds:datastoreItem xmlns:ds="http://schemas.openxmlformats.org/officeDocument/2006/customXml" ds:itemID="{90A2FF7E-DE6E-47DD-8F83-EC3EE543B3C2}"/>
</file>

<file path=customXml/itemProps4.xml><?xml version="1.0" encoding="utf-8"?>
<ds:datastoreItem xmlns:ds="http://schemas.openxmlformats.org/officeDocument/2006/customXml" ds:itemID="{537E9DAE-6EDB-46D9-B422-909A91FB5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Gift, Jeff</cp:lastModifiedBy>
  <cp:revision/>
  <dcterms:created xsi:type="dcterms:W3CDTF">2016-08-24T01:52:48Z</dcterms:created>
  <dcterms:modified xsi:type="dcterms:W3CDTF">2024-10-09T11:57:37Z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